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M4" i="3"/>
  <c r="L4" i="3"/>
  <c r="K4" i="3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M5" i="2"/>
  <c r="L5" i="2"/>
  <c r="K5" i="2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M5" i="1"/>
  <c r="L5" i="1"/>
  <c r="K5" i="1"/>
</calcChain>
</file>

<file path=xl/sharedStrings.xml><?xml version="1.0" encoding="utf-8"?>
<sst xmlns="http://schemas.openxmlformats.org/spreadsheetml/2006/main" count="196" uniqueCount="68">
  <si>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</si>
  <si>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</si>
  <si>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</si>
  <si>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</si>
  <si>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</si>
  <si>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</si>
  <si>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</si>
  <si>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</si>
  <si>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</si>
  <si>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</si>
  <si>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</si>
  <si>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</si>
  <si>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</si>
  <si>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</si>
  <si>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</si>
  <si>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</si>
  <si>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</si>
  <si>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</si>
  <si>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</si>
  <si>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</si>
  <si>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</si>
  <si>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</si>
  <si>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</si>
  <si>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</si>
  <si>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</si>
  <si>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#1.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</si>
  <si>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</si>
  <si>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</si>
  <si>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</si>
  <si>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</si>
  <si>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</si>
  <si>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</si>
  <si>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</si>
  <si>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</si>
  <si>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</si>
  <si>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</si>
  <si>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</si>
  <si>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</si>
  <si>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</si>
  <si>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</si>
  <si>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</si>
  <si>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</si>
  <si>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</si>
  <si>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</si>
  <si>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</si>
  <si>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</si>
  <si>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</si>
  <si>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</si>
  <si>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</si>
  <si>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</si>
  <si>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</si>
  <si>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</si>
  <si>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</si>
  <si>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</si>
  <si>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</si>
  <si>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</si>
  <si>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</si>
  <si>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</si>
  <si>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</si>
  <si>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</si>
  <si>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#1. Summary of Total Metals Results.</t>
  </si>
  <si>
    <t>Sulfur</t>
  </si>
  <si>
    <t>Table. SNAP Claims Station Snap #1. Summary of Dissolved Metals Results</t>
  </si>
  <si>
    <t>Maximum</t>
  </si>
  <si>
    <t>Minimum</t>
  </si>
  <si>
    <t>Mean</t>
  </si>
  <si>
    <t>nr</t>
  </si>
  <si>
    <t>.001.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</si>
</sst>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N16" sqref="N16"/>
    </sheetView>
  </sheetViews>
  <sheetFormatPr defaultRowHeight="15" x14ac:dyDescent="0.25"/>
  <cols>
    <col min="1" max="1" width="19.28515625" customWidth="1"/>
    <col min="3" max="3" width="6.42578125" bestFit="1" customWidth="1"/>
    <col min="4" max="4" width="7.28515625" bestFit="1" customWidth="1"/>
    <col min="5" max="5" width="6.7109375" bestFit="1" customWidth="1"/>
    <col min="6" max="6" width="7" bestFit="1" customWidth="1"/>
    <col min="7" max="9" width="7" customWidth="1"/>
    <col min="10" max="10" width="6.7109375" bestFit="1" customWidth="1"/>
  </cols>
  <sheetData>
    <row r="1" spans="1:13" ht="15.75" x14ac:dyDescent="0.25">
      <c r="A1" s="1" t="s">
        <v>25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7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9" t="s">
        <v>63</v>
      </c>
      <c r="L4" s="9" t="s">
        <v>64</v>
      </c>
      <c r="M4" s="9" t="s">
        <v>65</v>
      </c>
    </row>
    <row r="5" spans="1:13" x14ac:dyDescent="0.25">
      <c r="A5" t="s">
        <v>2</v>
      </c>
      <c r="B5" s="4" t="s">
        <v>3</v>
      </c>
      <c r="C5" s="8">
        <v>7.88</v>
      </c>
      <c r="D5" s="8">
        <v>8.4</v>
      </c>
      <c r="E5" s="8">
        <v>7.14</v>
      </c>
      <c r="F5" s="8">
        <v>7.37</v>
      </c>
      <c r="G5" s="16">
        <v>7.7</v>
      </c>
      <c r="H5" s="16">
        <v>7.68</v>
      </c>
      <c r="I5" s="16">
        <v>7.62</v>
      </c>
      <c r="J5" s="16">
        <v>7.88</v>
      </c>
      <c r="K5" s="10">
        <f>MAX(C5:J5)</f>
        <v>8.4</v>
      </c>
      <c r="L5" s="10">
        <f>MIN(C5:J5)</f>
        <v>7.14</v>
      </c>
      <c r="M5" s="11">
        <f>AVERAGE(C5:J5)</f>
        <v>7.7087500000000002</v>
      </c>
    </row>
    <row r="6" spans="1:13" x14ac:dyDescent="0.25">
      <c r="A6" t="s">
        <v>4</v>
      </c>
      <c r="B6" s="4" t="s">
        <v>3</v>
      </c>
      <c r="C6" s="8">
        <v>7.41</v>
      </c>
      <c r="D6" s="8">
        <v>6.78</v>
      </c>
      <c r="E6" s="8">
        <v>7.3</v>
      </c>
      <c r="F6" s="8">
        <v>7.4</v>
      </c>
      <c r="G6" s="8">
        <v>7.59</v>
      </c>
      <c r="H6" s="8">
        <v>7.53</v>
      </c>
      <c r="I6" s="18">
        <v>7.48</v>
      </c>
      <c r="J6" s="8">
        <v>7.3</v>
      </c>
      <c r="K6" s="10">
        <f t="shared" ref="K6:K21" si="0">MAX(C6:J6)</f>
        <v>7.59</v>
      </c>
      <c r="L6" s="10">
        <f t="shared" ref="L6:L21" si="1">MIN(C6:J6)</f>
        <v>6.78</v>
      </c>
      <c r="M6" s="11">
        <f t="shared" ref="M6:M21" si="2">AVERAGE(C6:J6)</f>
        <v>7.3487500000000008</v>
      </c>
    </row>
    <row r="7" spans="1:13" x14ac:dyDescent="0.25">
      <c r="A7" t="s">
        <v>5</v>
      </c>
      <c r="B7" s="4" t="s">
        <v>6</v>
      </c>
      <c r="C7" s="8">
        <v>177</v>
      </c>
      <c r="D7" s="8">
        <v>219</v>
      </c>
      <c r="E7" s="8">
        <v>91</v>
      </c>
      <c r="F7" s="8">
        <v>158</v>
      </c>
      <c r="G7" s="8">
        <v>210</v>
      </c>
      <c r="H7" s="8">
        <v>251</v>
      </c>
      <c r="I7" s="18">
        <v>144</v>
      </c>
      <c r="J7" s="8">
        <v>174</v>
      </c>
      <c r="K7" s="10">
        <f t="shared" si="0"/>
        <v>251</v>
      </c>
      <c r="L7" s="10">
        <f t="shared" si="1"/>
        <v>91</v>
      </c>
      <c r="M7" s="20">
        <f t="shared" si="2"/>
        <v>178</v>
      </c>
    </row>
    <row r="8" spans="1:13" x14ac:dyDescent="0.25">
      <c r="A8" t="s">
        <v>7</v>
      </c>
      <c r="B8" s="4" t="s">
        <v>8</v>
      </c>
      <c r="C8" s="15">
        <v>0</v>
      </c>
      <c r="D8" s="8">
        <v>0.4</v>
      </c>
      <c r="E8" s="8">
        <v>9.1999999999999993</v>
      </c>
      <c r="F8" s="8">
        <v>3.3</v>
      </c>
      <c r="G8" s="8">
        <v>-0.3</v>
      </c>
      <c r="H8" s="8">
        <v>0.2</v>
      </c>
      <c r="I8" s="8">
        <v>9.4</v>
      </c>
      <c r="J8" s="8">
        <v>-0.1</v>
      </c>
      <c r="K8" s="10">
        <f t="shared" si="0"/>
        <v>9.4</v>
      </c>
      <c r="L8" s="10">
        <f t="shared" si="1"/>
        <v>-0.3</v>
      </c>
      <c r="M8" s="11">
        <f t="shared" si="2"/>
        <v>2.7624999999999993</v>
      </c>
    </row>
    <row r="9" spans="1:13" x14ac:dyDescent="0.25">
      <c r="A9" t="s">
        <v>9</v>
      </c>
      <c r="B9" s="4" t="s">
        <v>10</v>
      </c>
      <c r="C9" s="8">
        <v>6.9000000000000006E-2</v>
      </c>
      <c r="D9" s="8" t="s">
        <v>66</v>
      </c>
      <c r="E9" s="8">
        <v>0.15260000000000001</v>
      </c>
      <c r="F9" s="8">
        <v>1.0857000000000001</v>
      </c>
      <c r="G9" s="8" t="s">
        <v>66</v>
      </c>
      <c r="H9" s="8" t="s">
        <v>66</v>
      </c>
      <c r="I9" s="8">
        <v>0.44440000000000002</v>
      </c>
      <c r="J9" s="8">
        <v>0.4042</v>
      </c>
      <c r="K9" s="10">
        <f t="shared" si="0"/>
        <v>1.0857000000000001</v>
      </c>
      <c r="L9" s="10">
        <f t="shared" si="1"/>
        <v>6.9000000000000006E-2</v>
      </c>
      <c r="M9" s="11">
        <f t="shared" si="2"/>
        <v>0.43118000000000001</v>
      </c>
    </row>
    <row r="10" spans="1:13" x14ac:dyDescent="0.25">
      <c r="A10" t="s">
        <v>11</v>
      </c>
      <c r="B10" s="4" t="s">
        <v>12</v>
      </c>
      <c r="C10" s="8">
        <v>1.2</v>
      </c>
      <c r="D10" s="8">
        <v>1.5</v>
      </c>
      <c r="E10" s="8">
        <v>1.6</v>
      </c>
      <c r="F10" s="8">
        <v>2.2000000000000002</v>
      </c>
      <c r="G10" s="8">
        <v>1.4</v>
      </c>
      <c r="H10" s="8">
        <v>1.5</v>
      </c>
      <c r="I10" s="18">
        <v>1.5</v>
      </c>
      <c r="J10" s="8">
        <v>1.2</v>
      </c>
      <c r="K10" s="10">
        <f t="shared" si="0"/>
        <v>2.2000000000000002</v>
      </c>
      <c r="L10" s="10">
        <f t="shared" si="1"/>
        <v>1.2</v>
      </c>
      <c r="M10" s="11">
        <f t="shared" si="2"/>
        <v>1.5125</v>
      </c>
    </row>
    <row r="11" spans="1:13" x14ac:dyDescent="0.25">
      <c r="A11" t="s">
        <v>13</v>
      </c>
      <c r="B11" s="4" t="s">
        <v>12</v>
      </c>
      <c r="C11" s="8">
        <v>1E-3</v>
      </c>
      <c r="D11" s="8">
        <v>1E-3</v>
      </c>
      <c r="E11" s="8">
        <v>1E-3</v>
      </c>
      <c r="F11" s="8" t="s">
        <v>67</v>
      </c>
      <c r="G11" s="8">
        <v>1E-3</v>
      </c>
      <c r="H11" s="8">
        <v>2E-3</v>
      </c>
      <c r="I11" s="18">
        <v>1E-3</v>
      </c>
      <c r="J11" s="8">
        <v>1E-3</v>
      </c>
      <c r="K11" s="10">
        <f t="shared" si="0"/>
        <v>2E-3</v>
      </c>
      <c r="L11" s="10">
        <f t="shared" si="1"/>
        <v>1E-3</v>
      </c>
      <c r="M11" s="11">
        <f t="shared" si="2"/>
        <v>1.1428571428571429E-3</v>
      </c>
    </row>
    <row r="12" spans="1:13" x14ac:dyDescent="0.25">
      <c r="A12" t="s">
        <v>14</v>
      </c>
      <c r="B12" s="4" t="s">
        <v>12</v>
      </c>
      <c r="C12" s="8">
        <v>3.0000000000000001E-3</v>
      </c>
      <c r="D12" s="8">
        <v>1.6E-2</v>
      </c>
      <c r="E12" s="8">
        <v>1.0999999999999999E-2</v>
      </c>
      <c r="F12" s="8">
        <v>0.01</v>
      </c>
      <c r="G12" s="8">
        <v>1.0999999999999999E-2</v>
      </c>
      <c r="H12" s="8">
        <v>3.2000000000000001E-2</v>
      </c>
      <c r="I12" s="18">
        <v>7.0000000000000001E-3</v>
      </c>
      <c r="J12" s="8">
        <v>1.5E-3</v>
      </c>
      <c r="K12" s="10">
        <f t="shared" si="0"/>
        <v>3.2000000000000001E-2</v>
      </c>
      <c r="L12" s="10">
        <f t="shared" si="1"/>
        <v>1.5E-3</v>
      </c>
      <c r="M12" s="19">
        <f t="shared" si="2"/>
        <v>1.1437500000000001E-2</v>
      </c>
    </row>
    <row r="13" spans="1:13" x14ac:dyDescent="0.25">
      <c r="A13" t="s">
        <v>15</v>
      </c>
      <c r="B13" s="4" t="s">
        <v>12</v>
      </c>
      <c r="C13" s="8">
        <v>5.0000000000000001E-3</v>
      </c>
      <c r="D13" s="8">
        <v>0.04</v>
      </c>
      <c r="E13" s="8">
        <v>0.02</v>
      </c>
      <c r="F13" s="8">
        <v>5.0000000000000001E-3</v>
      </c>
      <c r="G13" s="8">
        <v>0.04</v>
      </c>
      <c r="H13" s="8">
        <v>0.05</v>
      </c>
      <c r="I13" s="18">
        <v>0.03</v>
      </c>
      <c r="J13" s="8">
        <v>0.02</v>
      </c>
      <c r="K13" s="10">
        <f t="shared" si="0"/>
        <v>0.05</v>
      </c>
      <c r="L13" s="10">
        <f t="shared" si="1"/>
        <v>5.0000000000000001E-3</v>
      </c>
      <c r="M13" s="19">
        <f t="shared" si="2"/>
        <v>2.6250000000000002E-2</v>
      </c>
    </row>
    <row r="14" spans="1:13" x14ac:dyDescent="0.25">
      <c r="A14" t="s">
        <v>16</v>
      </c>
      <c r="B14" s="4" t="s">
        <v>12</v>
      </c>
      <c r="C14" s="8">
        <v>0.06</v>
      </c>
      <c r="D14" s="8">
        <v>0.19</v>
      </c>
      <c r="E14" s="8">
        <v>0.02</v>
      </c>
      <c r="F14" s="8">
        <v>0.02</v>
      </c>
      <c r="G14" s="8">
        <v>0.14000000000000001</v>
      </c>
      <c r="H14" s="8">
        <v>0.11</v>
      </c>
      <c r="I14" s="18">
        <v>5.0000000000000001E-3</v>
      </c>
      <c r="J14" s="8">
        <v>7.0000000000000007E-2</v>
      </c>
      <c r="K14" s="10">
        <f t="shared" si="0"/>
        <v>0.19</v>
      </c>
      <c r="L14" s="10">
        <f t="shared" si="1"/>
        <v>5.0000000000000001E-3</v>
      </c>
      <c r="M14" s="19">
        <f t="shared" si="2"/>
        <v>7.6874999999999999E-2</v>
      </c>
    </row>
    <row r="15" spans="1:13" x14ac:dyDescent="0.25">
      <c r="A15" t="s">
        <v>17</v>
      </c>
      <c r="B15" s="4" t="s">
        <v>12</v>
      </c>
      <c r="C15" s="8">
        <v>5.0000000000000001E-3</v>
      </c>
      <c r="D15" s="8">
        <v>0.03</v>
      </c>
      <c r="E15" s="8">
        <v>5.0000000000000001E-3</v>
      </c>
      <c r="F15" s="8">
        <v>5.0000000000000001E-3</v>
      </c>
      <c r="G15" s="8">
        <v>5.0000000000000001E-3</v>
      </c>
      <c r="H15" s="8">
        <v>5.0000000000000001E-3</v>
      </c>
      <c r="I15" s="18">
        <v>5.0000000000000001E-3</v>
      </c>
      <c r="J15" s="8">
        <v>5.0000000000000001E-3</v>
      </c>
      <c r="K15" s="10">
        <f t="shared" si="0"/>
        <v>0.03</v>
      </c>
      <c r="L15" s="10">
        <f t="shared" si="1"/>
        <v>5.0000000000000001E-3</v>
      </c>
      <c r="M15" s="19">
        <f t="shared" si="2"/>
        <v>8.1249999999999985E-3</v>
      </c>
    </row>
    <row r="16" spans="1:13" x14ac:dyDescent="0.25">
      <c r="A16" t="s">
        <v>18</v>
      </c>
      <c r="B16" s="4" t="s">
        <v>12</v>
      </c>
      <c r="C16" s="8">
        <v>43</v>
      </c>
      <c r="D16" s="8">
        <v>45</v>
      </c>
      <c r="E16" s="8">
        <v>15</v>
      </c>
      <c r="F16" s="8">
        <v>28</v>
      </c>
      <c r="G16" s="8">
        <v>39</v>
      </c>
      <c r="H16" s="8">
        <v>56</v>
      </c>
      <c r="I16" s="18">
        <v>26</v>
      </c>
      <c r="J16" s="8">
        <v>33</v>
      </c>
      <c r="K16" s="10">
        <f t="shared" si="0"/>
        <v>56</v>
      </c>
      <c r="L16" s="10">
        <f t="shared" si="1"/>
        <v>15</v>
      </c>
      <c r="M16" s="11">
        <f t="shared" si="2"/>
        <v>35.625</v>
      </c>
    </row>
    <row r="17" spans="1:13" x14ac:dyDescent="0.25">
      <c r="A17" t="s">
        <v>19</v>
      </c>
      <c r="B17" s="4" t="s">
        <v>12</v>
      </c>
      <c r="C17" s="8">
        <v>0.09</v>
      </c>
      <c r="D17" s="8">
        <v>0.1</v>
      </c>
      <c r="E17" s="8">
        <v>0.06</v>
      </c>
      <c r="F17" s="8">
        <v>0.1</v>
      </c>
      <c r="G17" s="8">
        <v>0.11</v>
      </c>
      <c r="H17" s="8">
        <v>0.11</v>
      </c>
      <c r="I17" s="18">
        <v>2.5000000000000001E-2</v>
      </c>
      <c r="J17" s="8">
        <v>7.0000000000000007E-2</v>
      </c>
      <c r="K17" s="10">
        <f t="shared" si="0"/>
        <v>0.11</v>
      </c>
      <c r="L17" s="10">
        <f t="shared" si="1"/>
        <v>2.5000000000000001E-2</v>
      </c>
      <c r="M17" s="11">
        <f t="shared" si="2"/>
        <v>8.3125000000000004E-2</v>
      </c>
    </row>
    <row r="18" spans="1:13" x14ac:dyDescent="0.25">
      <c r="A18" t="s">
        <v>20</v>
      </c>
      <c r="B18" s="4" t="s">
        <v>12</v>
      </c>
      <c r="C18" s="8">
        <v>48.3</v>
      </c>
      <c r="D18" s="8">
        <v>60.2</v>
      </c>
      <c r="E18" s="8">
        <v>24.6</v>
      </c>
      <c r="F18" s="8">
        <v>43.3</v>
      </c>
      <c r="G18" s="8">
        <v>63.7</v>
      </c>
      <c r="H18" s="8">
        <v>63.8</v>
      </c>
      <c r="I18" s="18">
        <v>43.5</v>
      </c>
      <c r="J18" s="8">
        <v>47.9</v>
      </c>
      <c r="K18" s="10">
        <f t="shared" si="0"/>
        <v>63.8</v>
      </c>
      <c r="L18" s="10">
        <f t="shared" si="1"/>
        <v>24.6</v>
      </c>
      <c r="M18" s="11">
        <f t="shared" si="2"/>
        <v>49.412499999999994</v>
      </c>
    </row>
    <row r="19" spans="1:13" x14ac:dyDescent="0.25">
      <c r="A19" t="s">
        <v>21</v>
      </c>
      <c r="B19" s="4" t="s">
        <v>12</v>
      </c>
      <c r="C19" s="8">
        <v>99</v>
      </c>
      <c r="D19" s="8">
        <v>100</v>
      </c>
      <c r="E19" s="8">
        <v>41.2</v>
      </c>
      <c r="F19" s="8">
        <v>69.2</v>
      </c>
      <c r="G19" s="8">
        <v>105</v>
      </c>
      <c r="H19" s="8">
        <v>121</v>
      </c>
      <c r="I19" s="18">
        <v>63</v>
      </c>
      <c r="J19" s="8">
        <v>74</v>
      </c>
      <c r="K19" s="10">
        <f t="shared" si="0"/>
        <v>121</v>
      </c>
      <c r="L19" s="10">
        <f t="shared" si="1"/>
        <v>41.2</v>
      </c>
      <c r="M19" s="11">
        <f t="shared" si="2"/>
        <v>84.05</v>
      </c>
    </row>
    <row r="20" spans="1:13" x14ac:dyDescent="0.25">
      <c r="A20" t="s">
        <v>22</v>
      </c>
      <c r="B20" s="4" t="s">
        <v>12</v>
      </c>
      <c r="C20" s="8">
        <v>1</v>
      </c>
      <c r="D20" s="8">
        <v>10</v>
      </c>
      <c r="E20" s="8">
        <v>6</v>
      </c>
      <c r="F20" s="8">
        <v>3</v>
      </c>
      <c r="G20" s="8">
        <v>1</v>
      </c>
      <c r="H20" s="8">
        <v>1.5</v>
      </c>
      <c r="I20" s="18">
        <v>1.5</v>
      </c>
      <c r="J20" s="8">
        <v>1.5</v>
      </c>
      <c r="K20" s="10">
        <f t="shared" si="0"/>
        <v>10</v>
      </c>
      <c r="L20" s="10">
        <f t="shared" si="1"/>
        <v>1</v>
      </c>
      <c r="M20" s="11">
        <f t="shared" si="2"/>
        <v>3.1875</v>
      </c>
    </row>
    <row r="21" spans="1:13" x14ac:dyDescent="0.25">
      <c r="A21" t="s">
        <v>23</v>
      </c>
      <c r="B21" s="4" t="s">
        <v>12</v>
      </c>
      <c r="C21" s="8">
        <v>112</v>
      </c>
      <c r="D21" s="8">
        <v>156</v>
      </c>
      <c r="E21" s="8">
        <v>32</v>
      </c>
      <c r="F21" s="8">
        <v>98</v>
      </c>
      <c r="G21" s="8">
        <v>134</v>
      </c>
      <c r="H21" s="8">
        <v>160</v>
      </c>
      <c r="I21" s="18">
        <v>100</v>
      </c>
      <c r="J21" s="8">
        <v>128</v>
      </c>
      <c r="K21" s="10">
        <f t="shared" si="0"/>
        <v>160</v>
      </c>
      <c r="L21" s="10">
        <f t="shared" si="1"/>
        <v>32</v>
      </c>
      <c r="M21" s="20">
        <f t="shared" si="2"/>
        <v>115</v>
      </c>
    </row>
    <row r="22" spans="1:13" x14ac:dyDescent="0.25">
      <c r="B22" s="4"/>
    </row>
    <row r="23" spans="1:13" x14ac:dyDescent="0.25">
      <c r="B23" s="4"/>
    </row>
    <row r="24" spans="1:13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O30" sqref="O30"/>
    </sheetView>
  </sheetViews>
  <sheetFormatPr defaultRowHeight="15" x14ac:dyDescent="0.25"/>
  <cols>
    <col min="1" max="1" width="16.42578125" customWidth="1"/>
    <col min="3" max="6" width="7.85546875" bestFit="1" customWidth="1"/>
    <col min="7" max="8" width="7.85546875" customWidth="1"/>
    <col min="9" max="10" width="7.85546875" bestFit="1" customWidth="1"/>
  </cols>
  <sheetData>
    <row r="1" spans="1:13" ht="15.75" x14ac:dyDescent="0.25">
      <c r="A1" s="1" t="s">
        <v>60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9" t="s">
        <v>63</v>
      </c>
      <c r="L4" s="9" t="s">
        <v>64</v>
      </c>
      <c r="M4" s="9" t="s">
        <v>65</v>
      </c>
    </row>
    <row r="5" spans="1:13" x14ac:dyDescent="0.25">
      <c r="A5" t="s">
        <v>26</v>
      </c>
      <c r="B5" s="4" t="s">
        <v>12</v>
      </c>
      <c r="C5" s="8">
        <v>33.4</v>
      </c>
      <c r="D5" s="8">
        <v>32.200000000000003</v>
      </c>
      <c r="E5" s="8">
        <v>12.8</v>
      </c>
      <c r="F5" s="8">
        <v>21</v>
      </c>
      <c r="G5" s="8">
        <v>30.7</v>
      </c>
      <c r="H5" s="12">
        <v>34</v>
      </c>
      <c r="I5" s="8">
        <v>21.5</v>
      </c>
      <c r="J5" s="12">
        <v>25.8</v>
      </c>
      <c r="K5" s="10">
        <f>MAX(C5:J5)</f>
        <v>34</v>
      </c>
      <c r="L5" s="10">
        <f>MIN(C5:J5)</f>
        <v>12.8</v>
      </c>
      <c r="M5" s="11">
        <f>AVERAGE(C5:J5)</f>
        <v>26.425000000000001</v>
      </c>
    </row>
    <row r="6" spans="1:13" x14ac:dyDescent="0.25">
      <c r="A6" t="s">
        <v>27</v>
      </c>
      <c r="B6" s="4" t="s">
        <v>12</v>
      </c>
      <c r="C6" s="8">
        <v>0.22</v>
      </c>
      <c r="D6" s="12">
        <v>1.08</v>
      </c>
      <c r="E6" s="12">
        <v>0.36099999999999999</v>
      </c>
      <c r="F6" s="12">
        <v>0.34599999999999997</v>
      </c>
      <c r="G6" s="12">
        <v>0.46500000000000002</v>
      </c>
      <c r="H6" s="12">
        <v>0.44</v>
      </c>
      <c r="I6" s="8">
        <v>0.26700000000000002</v>
      </c>
      <c r="J6" s="12">
        <v>0.18099999999999999</v>
      </c>
      <c r="K6" s="10">
        <f t="shared" ref="K6:K38" si="0">MAX(C6:J6)</f>
        <v>1.08</v>
      </c>
      <c r="L6" s="10">
        <f t="shared" ref="L6:L38" si="1">MIN(C6:J6)</f>
        <v>0.18099999999999999</v>
      </c>
      <c r="M6" s="11">
        <f t="shared" ref="M6:M38" si="2">AVERAGE(C6:J6)</f>
        <v>0.42</v>
      </c>
    </row>
    <row r="7" spans="1:13" x14ac:dyDescent="0.25">
      <c r="A7" t="s">
        <v>28</v>
      </c>
      <c r="B7" s="4" t="s">
        <v>12</v>
      </c>
      <c r="C7" s="8">
        <v>3.18</v>
      </c>
      <c r="D7" s="8">
        <v>5.72</v>
      </c>
      <c r="E7" s="8">
        <v>2.2200000000000002</v>
      </c>
      <c r="F7" s="8">
        <v>4.07</v>
      </c>
      <c r="G7" s="8">
        <v>5.25</v>
      </c>
      <c r="H7" s="12">
        <v>6.22</v>
      </c>
      <c r="I7" s="8">
        <v>3.4</v>
      </c>
      <c r="J7" s="12">
        <v>4.6399999999999997</v>
      </c>
      <c r="K7" s="10">
        <f t="shared" si="0"/>
        <v>6.22</v>
      </c>
      <c r="L7" s="10">
        <f t="shared" si="1"/>
        <v>2.2200000000000002</v>
      </c>
      <c r="M7" s="11">
        <f t="shared" si="2"/>
        <v>4.3374999999999995</v>
      </c>
    </row>
    <row r="8" spans="1:13" x14ac:dyDescent="0.25">
      <c r="A8" t="s">
        <v>29</v>
      </c>
      <c r="B8" s="4" t="s">
        <v>12</v>
      </c>
      <c r="C8" s="8">
        <v>1.7999999999999999E-2</v>
      </c>
      <c r="D8" s="12">
        <v>0.17100000000000001</v>
      </c>
      <c r="E8" s="8">
        <v>2.5000000000000001E-2</v>
      </c>
      <c r="F8" s="8">
        <v>4.7699999999999999E-2</v>
      </c>
      <c r="G8" s="12">
        <v>0.12</v>
      </c>
      <c r="H8" s="12">
        <v>0.127</v>
      </c>
      <c r="I8" s="8">
        <v>2.8899999999999999E-2</v>
      </c>
      <c r="J8" s="12">
        <v>3.9800000000000002E-2</v>
      </c>
      <c r="K8" s="10">
        <f t="shared" si="0"/>
        <v>0.17100000000000001</v>
      </c>
      <c r="L8" s="10">
        <f t="shared" si="1"/>
        <v>1.7999999999999999E-2</v>
      </c>
      <c r="M8" s="19">
        <f t="shared" si="2"/>
        <v>7.2174999999999989E-2</v>
      </c>
    </row>
    <row r="9" spans="1:13" x14ac:dyDescent="0.25">
      <c r="A9" t="s">
        <v>30</v>
      </c>
      <c r="B9" s="4" t="s">
        <v>12</v>
      </c>
      <c r="C9" s="8">
        <v>0.8</v>
      </c>
      <c r="D9" s="8">
        <v>1.1000000000000001</v>
      </c>
      <c r="E9" s="8">
        <v>0.63</v>
      </c>
      <c r="F9" s="8">
        <v>0.77</v>
      </c>
      <c r="G9" s="8">
        <v>0.9</v>
      </c>
      <c r="H9" s="12">
        <v>1.2</v>
      </c>
      <c r="I9" s="8">
        <v>0.6</v>
      </c>
      <c r="J9" s="12">
        <v>0.7</v>
      </c>
      <c r="K9" s="10">
        <f t="shared" si="0"/>
        <v>1.2</v>
      </c>
      <c r="L9" s="10">
        <f t="shared" si="1"/>
        <v>0.6</v>
      </c>
      <c r="M9" s="11">
        <f t="shared" si="2"/>
        <v>0.83750000000000002</v>
      </c>
    </row>
    <row r="10" spans="1:13" x14ac:dyDescent="0.25">
      <c r="A10" t="s">
        <v>31</v>
      </c>
      <c r="B10" s="4" t="s">
        <v>12</v>
      </c>
      <c r="C10" s="8">
        <v>4.1900000000000004</v>
      </c>
      <c r="D10" s="8">
        <v>5</v>
      </c>
      <c r="E10" s="8">
        <v>2.78</v>
      </c>
      <c r="F10" s="8">
        <v>3.56</v>
      </c>
      <c r="G10" s="8">
        <v>4.74</v>
      </c>
      <c r="H10" s="12">
        <v>4.46</v>
      </c>
      <c r="I10" s="8">
        <v>3.25</v>
      </c>
      <c r="J10" s="12">
        <v>4.16</v>
      </c>
      <c r="K10" s="10">
        <f t="shared" si="0"/>
        <v>5</v>
      </c>
      <c r="L10" s="10">
        <f t="shared" si="1"/>
        <v>2.78</v>
      </c>
      <c r="M10" s="11">
        <f t="shared" si="2"/>
        <v>4.0175000000000001</v>
      </c>
    </row>
    <row r="11" spans="1:13" x14ac:dyDescent="0.25">
      <c r="A11" t="s">
        <v>32</v>
      </c>
      <c r="B11" s="4" t="s">
        <v>12</v>
      </c>
      <c r="C11" s="8">
        <v>1.8</v>
      </c>
      <c r="D11" s="8">
        <v>2.7</v>
      </c>
      <c r="E11" s="8">
        <v>7.9</v>
      </c>
      <c r="F11" s="8">
        <v>2.09</v>
      </c>
      <c r="G11" s="8">
        <v>2.5</v>
      </c>
      <c r="H11" s="12">
        <v>3</v>
      </c>
      <c r="I11" s="8">
        <v>1.6</v>
      </c>
      <c r="J11" s="12">
        <v>1.9</v>
      </c>
      <c r="K11" s="10">
        <f t="shared" si="0"/>
        <v>7.9</v>
      </c>
      <c r="L11" s="10">
        <f t="shared" si="1"/>
        <v>1.6</v>
      </c>
      <c r="M11" s="11">
        <f t="shared" si="2"/>
        <v>2.9362500000000002</v>
      </c>
    </row>
    <row r="12" spans="1:13" x14ac:dyDescent="0.25">
      <c r="A12" t="s">
        <v>33</v>
      </c>
      <c r="B12" s="4" t="s">
        <v>12</v>
      </c>
      <c r="C12" s="8">
        <v>6.9999999999999999E-4</v>
      </c>
      <c r="D12" s="8">
        <v>5.4000000000000003E-3</v>
      </c>
      <c r="E12" s="8">
        <v>6.3E-3</v>
      </c>
      <c r="F12" s="8">
        <v>5.0000000000000001E-4</v>
      </c>
      <c r="G12" s="8">
        <v>5.9999999999999995E-4</v>
      </c>
      <c r="H12" s="12">
        <v>2.5000000000000001E-4</v>
      </c>
      <c r="I12" s="8">
        <v>8.0000000000000004E-4</v>
      </c>
      <c r="J12" s="12">
        <v>2.5000000000000001E-4</v>
      </c>
      <c r="K12" s="10">
        <f t="shared" si="0"/>
        <v>6.3E-3</v>
      </c>
      <c r="L12" s="10">
        <f t="shared" si="1"/>
        <v>2.5000000000000001E-4</v>
      </c>
      <c r="M12" s="13">
        <f t="shared" si="2"/>
        <v>1.8500000000000003E-3</v>
      </c>
    </row>
    <row r="13" spans="1:13" x14ac:dyDescent="0.25">
      <c r="A13" t="s">
        <v>34</v>
      </c>
      <c r="B13" s="4" t="s">
        <v>12</v>
      </c>
      <c r="C13" s="8">
        <v>2.5999999999999999E-2</v>
      </c>
      <c r="D13" s="12">
        <v>0.13200000000000001</v>
      </c>
      <c r="E13" s="12">
        <v>0.1</v>
      </c>
      <c r="F13" s="8">
        <v>7.3999999999999996E-2</v>
      </c>
      <c r="G13" s="8">
        <v>2.1999999999999999E-2</v>
      </c>
      <c r="H13" s="12">
        <v>1.6E-2</v>
      </c>
      <c r="I13" s="8">
        <v>3.5000000000000003E-2</v>
      </c>
      <c r="J13" s="12">
        <v>2.4E-2</v>
      </c>
      <c r="K13" s="10">
        <f t="shared" si="0"/>
        <v>0.13200000000000001</v>
      </c>
      <c r="L13" s="10">
        <f t="shared" si="1"/>
        <v>1.6E-2</v>
      </c>
      <c r="M13" s="13">
        <f t="shared" si="2"/>
        <v>5.3625000000000006E-2</v>
      </c>
    </row>
    <row r="14" spans="1:13" x14ac:dyDescent="0.25">
      <c r="A14" t="s">
        <v>35</v>
      </c>
      <c r="B14" s="4" t="s">
        <v>12</v>
      </c>
      <c r="C14" s="8">
        <v>1E-4</v>
      </c>
      <c r="D14" s="8">
        <v>5.0000000000000002E-5</v>
      </c>
      <c r="E14" s="8">
        <v>1E-4</v>
      </c>
      <c r="F14" s="8">
        <v>1E-4</v>
      </c>
      <c r="G14" s="8">
        <v>5.0000000000000002E-5</v>
      </c>
      <c r="H14" s="12">
        <v>5.0000000000000002E-5</v>
      </c>
      <c r="I14" s="8">
        <v>1E-4</v>
      </c>
      <c r="J14" s="12">
        <v>5.0000000000000002E-5</v>
      </c>
      <c r="K14" s="10">
        <f t="shared" si="0"/>
        <v>1E-4</v>
      </c>
      <c r="L14" s="10">
        <f t="shared" si="1"/>
        <v>5.0000000000000002E-5</v>
      </c>
      <c r="M14" s="14">
        <f t="shared" si="2"/>
        <v>7.5000000000000007E-5</v>
      </c>
    </row>
    <row r="15" spans="1:13" x14ac:dyDescent="0.25">
      <c r="A15" t="s">
        <v>36</v>
      </c>
      <c r="B15" s="4" t="s">
        <v>12</v>
      </c>
      <c r="C15" s="8">
        <v>3.4000000000000002E-4</v>
      </c>
      <c r="D15" s="8">
        <v>2.3700000000000001E-3</v>
      </c>
      <c r="E15" s="8">
        <v>1.1999999999999999E-3</v>
      </c>
      <c r="F15" s="8">
        <v>1E-3</v>
      </c>
      <c r="G15" s="8">
        <v>1.1999999999999999E-3</v>
      </c>
      <c r="H15" s="12">
        <v>1.5100000000000001E-3</v>
      </c>
      <c r="I15" s="8">
        <v>1.1900000000000001E-3</v>
      </c>
      <c r="J15" s="12">
        <v>5.5000000000000003E-4</v>
      </c>
      <c r="K15" s="10">
        <f t="shared" si="0"/>
        <v>2.3700000000000001E-3</v>
      </c>
      <c r="L15" s="10">
        <f t="shared" si="1"/>
        <v>3.4000000000000002E-4</v>
      </c>
      <c r="M15" s="13">
        <f t="shared" si="2"/>
        <v>1.17E-3</v>
      </c>
    </row>
    <row r="16" spans="1:13" x14ac:dyDescent="0.25">
      <c r="A16" t="s">
        <v>37</v>
      </c>
      <c r="B16" s="4" t="s">
        <v>12</v>
      </c>
      <c r="C16" s="8">
        <v>2.06E-2</v>
      </c>
      <c r="D16" s="8">
        <v>4.2900000000000001E-2</v>
      </c>
      <c r="E16" s="8">
        <v>1.6E-2</v>
      </c>
      <c r="F16" s="8">
        <v>2.3E-2</v>
      </c>
      <c r="G16" s="8">
        <v>3.85E-2</v>
      </c>
      <c r="H16" s="12">
        <v>4.3299999999999998E-2</v>
      </c>
      <c r="I16" s="8">
        <v>2.1700000000000001E-2</v>
      </c>
      <c r="J16" s="12">
        <v>2.5999999999999999E-2</v>
      </c>
      <c r="K16" s="10">
        <f t="shared" si="0"/>
        <v>4.3299999999999998E-2</v>
      </c>
      <c r="L16" s="10">
        <f t="shared" si="1"/>
        <v>1.6E-2</v>
      </c>
      <c r="M16" s="13">
        <f t="shared" si="2"/>
        <v>2.9000000000000001E-2</v>
      </c>
    </row>
    <row r="17" spans="1:13" x14ac:dyDescent="0.25">
      <c r="A17" t="s">
        <v>38</v>
      </c>
      <c r="B17" s="4" t="s">
        <v>12</v>
      </c>
      <c r="C17" s="8">
        <v>2.5000000000000001E-5</v>
      </c>
      <c r="D17" s="8">
        <v>1E-4</v>
      </c>
      <c r="E17" s="8">
        <v>6.9999999999999994E-5</v>
      </c>
      <c r="F17" s="8">
        <v>8.0000000000000007E-5</v>
      </c>
      <c r="G17" s="8">
        <v>2.5000000000000001E-5</v>
      </c>
      <c r="H17" s="12">
        <v>2.5000000000000001E-5</v>
      </c>
      <c r="I17" s="8">
        <v>6.0000000000000002E-5</v>
      </c>
      <c r="J17" s="12">
        <v>1E-4</v>
      </c>
      <c r="K17" s="10">
        <f t="shared" si="0"/>
        <v>1E-4</v>
      </c>
      <c r="L17" s="10">
        <f t="shared" si="1"/>
        <v>2.5000000000000001E-5</v>
      </c>
      <c r="M17" s="14">
        <f t="shared" si="2"/>
        <v>6.0625000000000003E-5</v>
      </c>
    </row>
    <row r="18" spans="1:13" x14ac:dyDescent="0.25">
      <c r="A18" t="s">
        <v>39</v>
      </c>
      <c r="B18" s="4" t="s">
        <v>12</v>
      </c>
      <c r="C18" s="8">
        <v>5.0000000000000002E-5</v>
      </c>
      <c r="D18" s="8">
        <v>5.0000000000000002E-5</v>
      </c>
      <c r="E18" s="8">
        <v>5.0000000000000002E-5</v>
      </c>
      <c r="F18" s="8">
        <v>5.0000000000000001E-4</v>
      </c>
      <c r="G18" s="8">
        <v>5.0000000000000002E-5</v>
      </c>
      <c r="H18" s="12">
        <v>5.0000000000000002E-5</v>
      </c>
      <c r="I18" s="8">
        <v>5.0000000000000002E-5</v>
      </c>
      <c r="J18" s="12">
        <v>5.0000000000000002E-5</v>
      </c>
      <c r="K18" s="10">
        <f t="shared" si="0"/>
        <v>5.0000000000000001E-4</v>
      </c>
      <c r="L18" s="10">
        <f t="shared" si="1"/>
        <v>5.0000000000000002E-5</v>
      </c>
      <c r="M18" s="14">
        <f t="shared" si="2"/>
        <v>1.0625000000000001E-4</v>
      </c>
    </row>
    <row r="19" spans="1:13" x14ac:dyDescent="0.25">
      <c r="A19" t="s">
        <v>40</v>
      </c>
      <c r="B19" s="4" t="s">
        <v>12</v>
      </c>
      <c r="C19" s="8">
        <v>1E-3</v>
      </c>
      <c r="D19" s="8">
        <v>1E-3</v>
      </c>
      <c r="E19" s="8">
        <v>2.5000000000000001E-3</v>
      </c>
      <c r="F19" s="8">
        <v>2.5000000000000001E-3</v>
      </c>
      <c r="G19" s="8">
        <v>1E-3</v>
      </c>
      <c r="H19" s="12">
        <v>1E-3</v>
      </c>
      <c r="I19" s="8">
        <v>1E-3</v>
      </c>
      <c r="J19" s="12">
        <v>1E-3</v>
      </c>
      <c r="K19" s="10">
        <f t="shared" si="0"/>
        <v>2.5000000000000001E-3</v>
      </c>
      <c r="L19" s="10">
        <f t="shared" si="1"/>
        <v>1E-3</v>
      </c>
      <c r="M19" s="13">
        <f t="shared" si="2"/>
        <v>1.3750000000000004E-3</v>
      </c>
    </row>
    <row r="20" spans="1:13" x14ac:dyDescent="0.25">
      <c r="A20" t="s">
        <v>41</v>
      </c>
      <c r="B20" s="4" t="s">
        <v>12</v>
      </c>
      <c r="C20" s="8">
        <v>4.0000000000000003E-5</v>
      </c>
      <c r="D20" s="8">
        <v>1.1299999999999999E-3</v>
      </c>
      <c r="E20" s="8">
        <v>3.8999999999999999E-4</v>
      </c>
      <c r="F20" s="8">
        <v>8.3000000000000001E-4</v>
      </c>
      <c r="G20" s="8">
        <v>6.6E-4</v>
      </c>
      <c r="H20" s="12">
        <v>6.8000000000000005E-4</v>
      </c>
      <c r="I20" s="8">
        <v>5.6999999999999998E-4</v>
      </c>
      <c r="J20" s="12">
        <v>9.1E-4</v>
      </c>
      <c r="K20" s="10">
        <f t="shared" si="0"/>
        <v>1.1299999999999999E-3</v>
      </c>
      <c r="L20" s="10">
        <f t="shared" si="1"/>
        <v>4.0000000000000003E-5</v>
      </c>
      <c r="M20" s="13">
        <f t="shared" si="2"/>
        <v>6.5125000000000003E-4</v>
      </c>
    </row>
    <row r="21" spans="1:13" x14ac:dyDescent="0.25">
      <c r="A21" t="s">
        <v>42</v>
      </c>
      <c r="B21" s="4" t="s">
        <v>12</v>
      </c>
      <c r="C21" s="8">
        <v>2.5000000000000001E-4</v>
      </c>
      <c r="D21" s="8">
        <v>2.5000000000000001E-4</v>
      </c>
      <c r="E21" s="8">
        <v>2.0000000000000001E-4</v>
      </c>
      <c r="F21" s="8">
        <v>2.0000000000000001E-4</v>
      </c>
      <c r="G21" s="8">
        <v>2.5000000000000001E-4</v>
      </c>
      <c r="H21" s="12">
        <v>5.9999999999999995E-4</v>
      </c>
      <c r="I21" s="8">
        <v>2.5000000000000001E-4</v>
      </c>
      <c r="J21" s="12">
        <v>2.5000000000000001E-4</v>
      </c>
      <c r="K21" s="10">
        <f t="shared" si="0"/>
        <v>5.9999999999999995E-4</v>
      </c>
      <c r="L21" s="10">
        <f t="shared" si="1"/>
        <v>2.0000000000000001E-4</v>
      </c>
      <c r="M21" s="13">
        <f t="shared" si="2"/>
        <v>2.8125000000000003E-4</v>
      </c>
    </row>
    <row r="22" spans="1:13" x14ac:dyDescent="0.25">
      <c r="A22" t="s">
        <v>43</v>
      </c>
      <c r="B22" s="4" t="s">
        <v>12</v>
      </c>
      <c r="C22" s="8">
        <v>5.0000000000000002E-5</v>
      </c>
      <c r="D22" s="8">
        <v>4.0000000000000002E-4</v>
      </c>
      <c r="E22" s="8">
        <v>1.6000000000000001E-4</v>
      </c>
      <c r="F22" s="8">
        <v>1.9000000000000001E-4</v>
      </c>
      <c r="G22" s="8">
        <v>2.0000000000000001E-4</v>
      </c>
      <c r="H22" s="12">
        <v>5.0000000000000002E-5</v>
      </c>
      <c r="I22" s="8">
        <v>5.0000000000000002E-5</v>
      </c>
      <c r="J22" s="12">
        <v>5.0000000000000002E-5</v>
      </c>
      <c r="K22" s="10">
        <f t="shared" si="0"/>
        <v>4.0000000000000002E-4</v>
      </c>
      <c r="L22" s="10">
        <f t="shared" si="1"/>
        <v>5.0000000000000002E-5</v>
      </c>
      <c r="M22" s="14">
        <f t="shared" si="2"/>
        <v>1.4375E-4</v>
      </c>
    </row>
    <row r="23" spans="1:13" x14ac:dyDescent="0.25">
      <c r="A23" t="s">
        <v>44</v>
      </c>
      <c r="B23" s="4" t="s">
        <v>12</v>
      </c>
      <c r="C23" s="8">
        <v>5.0000000000000001E-4</v>
      </c>
      <c r="D23" s="8">
        <v>1.1000000000000001E-3</v>
      </c>
      <c r="E23" s="8">
        <v>5.0000000000000001E-4</v>
      </c>
      <c r="F23" s="8">
        <v>5.0000000000000001E-4</v>
      </c>
      <c r="G23" s="8">
        <v>6.9999999999999999E-4</v>
      </c>
      <c r="H23" s="12">
        <v>1.4E-3</v>
      </c>
      <c r="I23" s="8">
        <v>1.5E-3</v>
      </c>
      <c r="J23" s="12">
        <v>1.2999999999999999E-3</v>
      </c>
      <c r="K23" s="10">
        <f t="shared" si="0"/>
        <v>1.5E-3</v>
      </c>
      <c r="L23" s="10">
        <f t="shared" si="1"/>
        <v>5.0000000000000001E-4</v>
      </c>
      <c r="M23" s="13">
        <f t="shared" si="2"/>
        <v>9.3750000000000007E-4</v>
      </c>
    </row>
    <row r="24" spans="1:13" x14ac:dyDescent="0.25">
      <c r="A24" t="s">
        <v>45</v>
      </c>
      <c r="B24" s="4" t="s">
        <v>12</v>
      </c>
      <c r="C24" s="8">
        <v>5.0000000000000002E-5</v>
      </c>
      <c r="D24" s="8">
        <v>1.6999999999999999E-3</v>
      </c>
      <c r="E24" s="8">
        <v>1E-3</v>
      </c>
      <c r="F24" s="8">
        <v>1E-3</v>
      </c>
      <c r="G24" s="8">
        <v>8.0000000000000004E-4</v>
      </c>
      <c r="H24" s="12">
        <v>5.0000000000000001E-4</v>
      </c>
      <c r="I24" s="8">
        <v>6.9999999999999999E-4</v>
      </c>
      <c r="J24" s="12">
        <v>2.9999999999999997E-4</v>
      </c>
      <c r="K24" s="10">
        <f t="shared" si="0"/>
        <v>1.6999999999999999E-3</v>
      </c>
      <c r="L24" s="10">
        <f t="shared" si="1"/>
        <v>5.0000000000000002E-5</v>
      </c>
      <c r="M24" s="13">
        <f t="shared" si="2"/>
        <v>7.5625000000000009E-4</v>
      </c>
    </row>
    <row r="25" spans="1:13" x14ac:dyDescent="0.25">
      <c r="A25" t="s">
        <v>46</v>
      </c>
      <c r="B25" s="4" t="s">
        <v>12</v>
      </c>
      <c r="C25" s="8">
        <v>1.4E-3</v>
      </c>
      <c r="D25" s="8">
        <v>2.8E-3</v>
      </c>
      <c r="E25" s="8">
        <v>2E-3</v>
      </c>
      <c r="F25" s="8">
        <v>2E-3</v>
      </c>
      <c r="G25" s="8">
        <v>2.3E-3</v>
      </c>
      <c r="H25" s="12">
        <v>2.5000000000000001E-3</v>
      </c>
      <c r="I25" s="8">
        <v>2.5999999999999999E-3</v>
      </c>
      <c r="J25" s="12">
        <v>2.3999999999999998E-3</v>
      </c>
      <c r="K25" s="10">
        <f t="shared" si="0"/>
        <v>2.8E-3</v>
      </c>
      <c r="L25" s="10">
        <f t="shared" si="1"/>
        <v>1.4E-3</v>
      </c>
      <c r="M25" s="13">
        <f t="shared" si="2"/>
        <v>2.2499999999999998E-3</v>
      </c>
    </row>
    <row r="26" spans="1:13" x14ac:dyDescent="0.25">
      <c r="A26" t="s">
        <v>47</v>
      </c>
      <c r="B26" s="4" t="s">
        <v>12</v>
      </c>
      <c r="C26" s="8">
        <v>4.2999999999999999E-4</v>
      </c>
      <c r="D26" s="8">
        <v>3.1E-4</v>
      </c>
      <c r="E26" s="8">
        <v>2.0000000000000001E-4</v>
      </c>
      <c r="F26" s="8">
        <v>1E-4</v>
      </c>
      <c r="G26" s="8">
        <v>2.0000000000000001E-4</v>
      </c>
      <c r="H26" s="12">
        <v>6.4000000000000005E-4</v>
      </c>
      <c r="I26" s="8">
        <v>2.5999999999999998E-4</v>
      </c>
      <c r="J26" s="12">
        <v>1.9000000000000001E-4</v>
      </c>
      <c r="K26" s="10">
        <f t="shared" si="0"/>
        <v>6.4000000000000005E-4</v>
      </c>
      <c r="L26" s="10">
        <f t="shared" si="1"/>
        <v>1E-4</v>
      </c>
      <c r="M26" s="13">
        <f t="shared" si="2"/>
        <v>2.9125E-4</v>
      </c>
    </row>
    <row r="27" spans="1:13" x14ac:dyDescent="0.25">
      <c r="A27" t="s">
        <v>48</v>
      </c>
      <c r="B27" s="4" t="s">
        <v>12</v>
      </c>
      <c r="C27" s="8">
        <v>8.0000000000000004E-4</v>
      </c>
      <c r="D27" s="8">
        <v>1.0200000000000001E-2</v>
      </c>
      <c r="E27" s="8">
        <v>8.9999999999999993E-3</v>
      </c>
      <c r="F27" s="8">
        <v>1.2999999999999999E-2</v>
      </c>
      <c r="G27" s="8">
        <v>8.9999999999999993E-3</v>
      </c>
      <c r="H27" s="12">
        <v>8.9999999999999993E-3</v>
      </c>
      <c r="I27" s="8">
        <v>1.0999999999999999E-2</v>
      </c>
      <c r="J27" s="12">
        <v>1.3299999999999999E-2</v>
      </c>
      <c r="K27" s="10">
        <f t="shared" si="0"/>
        <v>1.3299999999999999E-2</v>
      </c>
      <c r="L27" s="10">
        <f t="shared" si="1"/>
        <v>8.0000000000000004E-4</v>
      </c>
      <c r="M27" s="13">
        <f t="shared" si="2"/>
        <v>9.4125000000000007E-3</v>
      </c>
    </row>
    <row r="28" spans="1:13" x14ac:dyDescent="0.25">
      <c r="A28" t="s">
        <v>49</v>
      </c>
      <c r="B28" s="4" t="s">
        <v>12</v>
      </c>
      <c r="C28" s="8">
        <v>2.9999999999999997E-4</v>
      </c>
      <c r="D28" s="8">
        <v>4.0000000000000002E-4</v>
      </c>
      <c r="E28" s="8">
        <v>2.9999999999999997E-4</v>
      </c>
      <c r="F28" s="8">
        <v>2.9999999999999997E-4</v>
      </c>
      <c r="G28" s="8">
        <v>2.9999999999999997E-4</v>
      </c>
      <c r="H28" s="12">
        <v>2.0000000000000001E-4</v>
      </c>
      <c r="I28" s="8">
        <v>2.0000000000000001E-4</v>
      </c>
      <c r="J28" s="12">
        <v>1E-4</v>
      </c>
      <c r="K28" s="10">
        <f t="shared" si="0"/>
        <v>4.0000000000000002E-4</v>
      </c>
      <c r="L28" s="10">
        <f t="shared" si="1"/>
        <v>1E-4</v>
      </c>
      <c r="M28" s="13">
        <f t="shared" si="2"/>
        <v>2.6249999999999998E-4</v>
      </c>
    </row>
    <row r="29" spans="1:13" x14ac:dyDescent="0.25">
      <c r="A29" t="s">
        <v>50</v>
      </c>
      <c r="B29" s="4" t="s">
        <v>12</v>
      </c>
      <c r="C29" s="8">
        <v>5.0000000000000004E-6</v>
      </c>
      <c r="D29" s="8">
        <v>2.5000000000000001E-5</v>
      </c>
      <c r="E29" s="8">
        <v>5.0000000000000004E-6</v>
      </c>
      <c r="F29" s="8">
        <v>5.0000000000000004E-6</v>
      </c>
      <c r="G29" s="8">
        <v>2.5000000000000001E-5</v>
      </c>
      <c r="H29" s="12">
        <v>2.5000000000000001E-5</v>
      </c>
      <c r="I29" s="8">
        <v>2.5000000000000001E-5</v>
      </c>
      <c r="J29" s="12">
        <v>2.5000000000000001E-5</v>
      </c>
      <c r="K29" s="10">
        <f t="shared" si="0"/>
        <v>2.5000000000000001E-5</v>
      </c>
      <c r="L29" s="10">
        <f t="shared" si="1"/>
        <v>5.0000000000000004E-6</v>
      </c>
      <c r="M29" s="14">
        <f t="shared" si="2"/>
        <v>1.7500000000000002E-5</v>
      </c>
    </row>
    <row r="30" spans="1:13" x14ac:dyDescent="0.25">
      <c r="A30" t="s">
        <v>51</v>
      </c>
      <c r="B30" s="4" t="s">
        <v>12</v>
      </c>
      <c r="C30" s="8">
        <v>0.13500000000000001</v>
      </c>
      <c r="D30" s="8">
        <v>0.17199999999999999</v>
      </c>
      <c r="E30" s="8">
        <v>6.6000000000000003E-2</v>
      </c>
      <c r="F30" s="8">
        <v>0.108</v>
      </c>
      <c r="G30" s="8">
        <v>0.154</v>
      </c>
      <c r="H30" s="12">
        <v>0.17799999999999999</v>
      </c>
      <c r="I30" s="8">
        <v>0.113</v>
      </c>
      <c r="J30" s="12">
        <v>0.12</v>
      </c>
      <c r="K30" s="10">
        <f t="shared" si="0"/>
        <v>0.17799999999999999</v>
      </c>
      <c r="L30" s="10">
        <f t="shared" si="1"/>
        <v>6.6000000000000003E-2</v>
      </c>
      <c r="M30" s="13">
        <f t="shared" si="2"/>
        <v>0.13074999999999998</v>
      </c>
    </row>
    <row r="31" spans="1:13" x14ac:dyDescent="0.25">
      <c r="A31" t="s">
        <v>52</v>
      </c>
      <c r="B31" s="4" t="s">
        <v>12</v>
      </c>
      <c r="C31" s="8">
        <v>5.0000000000000004E-6</v>
      </c>
      <c r="D31" s="8">
        <v>1.0000000000000001E-5</v>
      </c>
      <c r="E31" s="8">
        <v>5.0000000000000004E-6</v>
      </c>
      <c r="F31" s="8">
        <v>5.0000000000000004E-6</v>
      </c>
      <c r="G31" s="8">
        <v>5.0000000000000004E-6</v>
      </c>
      <c r="H31" s="12">
        <v>2.0000000000000002E-5</v>
      </c>
      <c r="I31" s="8">
        <v>5.0000000000000004E-6</v>
      </c>
      <c r="J31" s="12">
        <v>5.0000000000000004E-6</v>
      </c>
      <c r="K31" s="10">
        <f t="shared" si="0"/>
        <v>2.0000000000000002E-5</v>
      </c>
      <c r="L31" s="10">
        <f t="shared" si="1"/>
        <v>5.0000000000000004E-6</v>
      </c>
      <c r="M31" s="17">
        <f t="shared" si="2"/>
        <v>7.5000000000000002E-6</v>
      </c>
    </row>
    <row r="32" spans="1:13" x14ac:dyDescent="0.25">
      <c r="A32" t="s">
        <v>53</v>
      </c>
      <c r="B32" s="4" t="s">
        <v>12</v>
      </c>
      <c r="C32" s="8">
        <v>5.0000000000000004E-6</v>
      </c>
      <c r="D32" s="8">
        <v>3.0000000000000001E-5</v>
      </c>
      <c r="E32" s="8">
        <v>2.0000000000000001E-4</v>
      </c>
      <c r="F32" s="8">
        <v>2.0000000000000001E-4</v>
      </c>
      <c r="G32" s="8">
        <v>5.0000000000000004E-6</v>
      </c>
      <c r="H32" s="12">
        <v>4.0000000000000003E-5</v>
      </c>
      <c r="I32" s="8">
        <v>2.0000000000000002E-5</v>
      </c>
      <c r="J32" s="12">
        <v>5.0000000000000004E-6</v>
      </c>
      <c r="K32" s="10">
        <f t="shared" si="0"/>
        <v>2.0000000000000001E-4</v>
      </c>
      <c r="L32" s="10">
        <f t="shared" si="1"/>
        <v>5.0000000000000004E-6</v>
      </c>
      <c r="M32" s="14">
        <f t="shared" si="2"/>
        <v>6.3125000000000016E-5</v>
      </c>
    </row>
    <row r="33" spans="1:13" x14ac:dyDescent="0.25">
      <c r="A33" t="s">
        <v>54</v>
      </c>
      <c r="B33" s="4" t="s">
        <v>12</v>
      </c>
      <c r="C33" s="8">
        <v>4.0000000000000002E-4</v>
      </c>
      <c r="D33" s="8">
        <v>4.0000000000000002E-4</v>
      </c>
      <c r="E33" s="8">
        <v>5.0000000000000002E-5</v>
      </c>
      <c r="F33" s="8">
        <v>5.0000000000000002E-5</v>
      </c>
      <c r="G33" s="8">
        <v>5.0000000000000002E-5</v>
      </c>
      <c r="H33" s="12">
        <v>5.0000000000000002E-5</v>
      </c>
      <c r="I33" s="8">
        <v>5.0000000000000002E-5</v>
      </c>
      <c r="J33" s="12">
        <v>5.0000000000000002E-5</v>
      </c>
      <c r="K33" s="10">
        <f t="shared" si="0"/>
        <v>4.0000000000000002E-4</v>
      </c>
      <c r="L33" s="10">
        <f t="shared" si="1"/>
        <v>5.0000000000000002E-5</v>
      </c>
      <c r="M33" s="14">
        <f t="shared" si="2"/>
        <v>1.3749999999999998E-4</v>
      </c>
    </row>
    <row r="34" spans="1:13" x14ac:dyDescent="0.25">
      <c r="A34" t="s">
        <v>55</v>
      </c>
      <c r="B34" s="4" t="s">
        <v>12</v>
      </c>
      <c r="C34" s="8">
        <v>2.7599999999999999E-3</v>
      </c>
      <c r="D34" s="8">
        <v>1.9499999999999999E-3</v>
      </c>
      <c r="E34" s="8">
        <v>5.0000000000000001E-4</v>
      </c>
      <c r="F34" s="8">
        <v>8.0000000000000004E-4</v>
      </c>
      <c r="G34" s="8">
        <v>1.1800000000000001E-3</v>
      </c>
      <c r="H34" s="12">
        <v>1.2700000000000001E-3</v>
      </c>
      <c r="I34" s="8">
        <v>9.1E-4</v>
      </c>
      <c r="J34" s="12">
        <v>1.0399999999999999E-3</v>
      </c>
      <c r="K34" s="10">
        <f t="shared" si="0"/>
        <v>2.7599999999999999E-3</v>
      </c>
      <c r="L34" s="10">
        <f t="shared" si="1"/>
        <v>5.0000000000000001E-4</v>
      </c>
      <c r="M34" s="13">
        <f t="shared" si="2"/>
        <v>1.3012499999999999E-3</v>
      </c>
    </row>
    <row r="35" spans="1:13" x14ac:dyDescent="0.25">
      <c r="A35" t="s">
        <v>56</v>
      </c>
      <c r="B35" s="4" t="s">
        <v>12</v>
      </c>
      <c r="C35" s="8">
        <v>1E-4</v>
      </c>
      <c r="D35" s="8">
        <v>4.0000000000000002E-4</v>
      </c>
      <c r="E35" s="8">
        <v>2.9999999999999997E-4</v>
      </c>
      <c r="F35" s="8">
        <v>2.0000000000000001E-4</v>
      </c>
      <c r="G35" s="8">
        <v>2.0000000000000001E-4</v>
      </c>
      <c r="H35" s="12">
        <v>1E-4</v>
      </c>
      <c r="I35" s="8">
        <v>2.0000000000000001E-4</v>
      </c>
      <c r="J35" s="12">
        <v>1E-4</v>
      </c>
      <c r="K35" s="10">
        <f t="shared" si="0"/>
        <v>4.0000000000000002E-4</v>
      </c>
      <c r="L35" s="10">
        <f t="shared" si="1"/>
        <v>1E-4</v>
      </c>
      <c r="M35" s="13">
        <f t="shared" si="2"/>
        <v>2.0000000000000004E-4</v>
      </c>
    </row>
    <row r="36" spans="1:13" x14ac:dyDescent="0.25">
      <c r="A36" t="s">
        <v>57</v>
      </c>
      <c r="B36" s="4" t="s">
        <v>12</v>
      </c>
      <c r="C36" s="8">
        <v>1.1999999999999999E-3</v>
      </c>
      <c r="D36" s="12">
        <v>0.23499999999999999</v>
      </c>
      <c r="E36" s="12">
        <v>9.5000000000000001E-2</v>
      </c>
      <c r="F36" s="12">
        <v>0.192</v>
      </c>
      <c r="G36" s="12">
        <v>0.192</v>
      </c>
      <c r="H36" s="12">
        <v>0.13</v>
      </c>
      <c r="I36" s="8">
        <v>0.13300000000000001</v>
      </c>
      <c r="J36" s="12">
        <v>0.19800000000000001</v>
      </c>
      <c r="K36" s="10">
        <f t="shared" si="0"/>
        <v>0.23499999999999999</v>
      </c>
      <c r="L36" s="10">
        <f t="shared" si="1"/>
        <v>1.1999999999999999E-3</v>
      </c>
      <c r="M36" s="13">
        <f t="shared" si="2"/>
        <v>0.14702500000000002</v>
      </c>
    </row>
    <row r="37" spans="1:13" x14ac:dyDescent="0.25">
      <c r="A37" t="s">
        <v>58</v>
      </c>
      <c r="B37" s="4" t="s">
        <v>12</v>
      </c>
      <c r="C37" s="8">
        <v>2.5000000000000001E-4</v>
      </c>
      <c r="D37" s="8">
        <v>2.5000000000000001E-4</v>
      </c>
      <c r="E37" s="8">
        <v>2.0000000000000001E-4</v>
      </c>
      <c r="F37" s="8">
        <v>5.0000000000000002E-5</v>
      </c>
      <c r="G37" s="8">
        <v>2.5000000000000001E-4</v>
      </c>
      <c r="H37" s="12">
        <v>2.5000000000000001E-4</v>
      </c>
      <c r="I37" s="8">
        <v>2.5000000000000001E-4</v>
      </c>
      <c r="J37" s="12">
        <v>2.5000000000000001E-4</v>
      </c>
      <c r="K37" s="10">
        <f t="shared" si="0"/>
        <v>2.5000000000000001E-4</v>
      </c>
      <c r="L37" s="10">
        <f t="shared" si="1"/>
        <v>5.0000000000000002E-5</v>
      </c>
      <c r="M37" s="13">
        <f t="shared" si="2"/>
        <v>2.1875E-4</v>
      </c>
    </row>
    <row r="38" spans="1:13" x14ac:dyDescent="0.25">
      <c r="A38" t="s">
        <v>59</v>
      </c>
      <c r="B38" s="4" t="s">
        <v>12</v>
      </c>
      <c r="C38" s="8">
        <v>5.0000000000000002E-5</v>
      </c>
      <c r="D38" s="8">
        <v>1E-4</v>
      </c>
      <c r="E38" s="8">
        <v>5.0000000000000004E-6</v>
      </c>
      <c r="F38" s="8">
        <v>5.0000000000000004E-6</v>
      </c>
      <c r="G38" s="8">
        <v>5.0000000000000004E-6</v>
      </c>
      <c r="H38" s="12">
        <v>5.0000000000000004E-6</v>
      </c>
      <c r="I38" s="8">
        <v>5.0000000000000004E-6</v>
      </c>
      <c r="J38" s="12" t="s">
        <v>66</v>
      </c>
      <c r="K38" s="10">
        <f t="shared" si="0"/>
        <v>1E-4</v>
      </c>
      <c r="L38" s="10">
        <f t="shared" si="1"/>
        <v>5.0000000000000004E-6</v>
      </c>
      <c r="M38" s="14">
        <f t="shared" si="2"/>
        <v>2.5000000000000011E-5</v>
      </c>
    </row>
    <row r="39" spans="1:13" x14ac:dyDescent="0.25">
      <c r="B39" s="5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I18" sqref="I18"/>
    </sheetView>
  </sheetViews>
  <sheetFormatPr defaultRowHeight="15" x14ac:dyDescent="0.25"/>
  <cols>
    <col min="1" max="1" width="20.85546875" customWidth="1"/>
    <col min="3" max="6" width="7.85546875" bestFit="1" customWidth="1"/>
    <col min="7" max="8" width="7.85546875" customWidth="1"/>
    <col min="9" max="10" width="7.85546875" bestFit="1" customWidth="1"/>
  </cols>
  <sheetData>
    <row r="1" spans="1:13" ht="15.75" x14ac:dyDescent="0.25">
      <c r="A1" s="1" t="s">
        <v>62</v>
      </c>
    </row>
    <row r="2" spans="1:13" x14ac:dyDescent="0.25">
      <c r="A2" s="2"/>
      <c r="B2" s="3"/>
    </row>
    <row r="3" spans="1:13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6">
        <v>41913</v>
      </c>
      <c r="K3" s="9" t="s">
        <v>63</v>
      </c>
      <c r="L3" s="9" t="s">
        <v>64</v>
      </c>
      <c r="M3" s="9" t="s">
        <v>65</v>
      </c>
    </row>
    <row r="4" spans="1:13" x14ac:dyDescent="0.25">
      <c r="A4" t="s">
        <v>26</v>
      </c>
      <c r="B4" s="4" t="s">
        <v>12</v>
      </c>
      <c r="C4" s="8">
        <v>34.200000000000003</v>
      </c>
      <c r="D4" s="8">
        <v>30.1</v>
      </c>
      <c r="E4" s="8">
        <v>12.1</v>
      </c>
      <c r="F4" s="8">
        <v>20.8</v>
      </c>
      <c r="G4" s="8">
        <v>32.700000000000003</v>
      </c>
      <c r="H4" s="8">
        <v>37.299999999999997</v>
      </c>
      <c r="I4" s="8">
        <v>19.8</v>
      </c>
      <c r="J4" s="8">
        <v>22.6</v>
      </c>
      <c r="K4" s="10">
        <f>MAX(C4:J4)</f>
        <v>37.299999999999997</v>
      </c>
      <c r="L4" s="10">
        <f>MIN(C4:J4)</f>
        <v>12.1</v>
      </c>
      <c r="M4" s="11">
        <f>AVERAGE(C4:J4)</f>
        <v>26.2</v>
      </c>
    </row>
    <row r="5" spans="1:13" x14ac:dyDescent="0.25">
      <c r="A5" t="s">
        <v>27</v>
      </c>
      <c r="B5" s="4" t="s">
        <v>12</v>
      </c>
      <c r="C5" s="8">
        <v>0.10299999999999999</v>
      </c>
      <c r="D5" s="8">
        <v>0.23300000000000001</v>
      </c>
      <c r="E5" s="8">
        <v>0.154</v>
      </c>
      <c r="F5" s="8">
        <v>0.13300000000000001</v>
      </c>
      <c r="G5" s="8">
        <v>0.18099999999999999</v>
      </c>
      <c r="H5" s="8">
        <v>0.14399999999999999</v>
      </c>
      <c r="I5" s="8">
        <v>0.14499999999999999</v>
      </c>
      <c r="J5" s="8">
        <v>5.6000000000000001E-2</v>
      </c>
      <c r="K5" s="10">
        <f t="shared" ref="K5:K37" si="0">MAX(C5:J5)</f>
        <v>0.23300000000000001</v>
      </c>
      <c r="L5" s="10">
        <f t="shared" ref="L5:L37" si="1">MIN(C5:J5)</f>
        <v>5.6000000000000001E-2</v>
      </c>
      <c r="M5" s="11">
        <f t="shared" ref="M5:M37" si="2">AVERAGE(C5:J5)</f>
        <v>0.143625</v>
      </c>
    </row>
    <row r="6" spans="1:13" x14ac:dyDescent="0.25">
      <c r="A6" t="s">
        <v>28</v>
      </c>
      <c r="B6" s="4" t="s">
        <v>12</v>
      </c>
      <c r="C6" s="8">
        <v>3.2</v>
      </c>
      <c r="D6" s="8">
        <v>6.04</v>
      </c>
      <c r="E6" s="8">
        <v>2.11</v>
      </c>
      <c r="F6" s="8">
        <v>4</v>
      </c>
      <c r="G6" s="8">
        <v>5.59</v>
      </c>
      <c r="H6" s="8">
        <v>6.83</v>
      </c>
      <c r="I6" s="8">
        <v>3.35</v>
      </c>
      <c r="J6" s="8">
        <v>4.3899999999999997</v>
      </c>
      <c r="K6" s="10">
        <f t="shared" si="0"/>
        <v>6.83</v>
      </c>
      <c r="L6" s="10">
        <f t="shared" si="1"/>
        <v>2.11</v>
      </c>
      <c r="M6" s="11">
        <f t="shared" si="2"/>
        <v>4.4387499999999998</v>
      </c>
    </row>
    <row r="7" spans="1:13" x14ac:dyDescent="0.25">
      <c r="A7" t="s">
        <v>29</v>
      </c>
      <c r="B7" s="4" t="s">
        <v>12</v>
      </c>
      <c r="C7" s="8">
        <v>1.4E-2</v>
      </c>
      <c r="D7" s="8">
        <v>7.5999999999999998E-2</v>
      </c>
      <c r="E7" s="8">
        <v>1.7000000000000001E-2</v>
      </c>
      <c r="F7" s="8">
        <v>3.7999999999999999E-2</v>
      </c>
      <c r="G7" s="8">
        <v>0.127</v>
      </c>
      <c r="H7" s="8">
        <v>0.11899999999999999</v>
      </c>
      <c r="I7" s="8">
        <v>2.4E-2</v>
      </c>
      <c r="J7" s="8">
        <v>3.5000000000000003E-2</v>
      </c>
      <c r="K7" s="10">
        <f t="shared" si="0"/>
        <v>0.127</v>
      </c>
      <c r="L7" s="10">
        <f t="shared" si="1"/>
        <v>1.4E-2</v>
      </c>
      <c r="M7" s="11">
        <f t="shared" si="2"/>
        <v>5.6250000000000008E-2</v>
      </c>
    </row>
    <row r="8" spans="1:13" x14ac:dyDescent="0.25">
      <c r="A8" t="s">
        <v>30</v>
      </c>
      <c r="B8" s="4" t="s">
        <v>12</v>
      </c>
      <c r="C8" s="8">
        <v>0.7</v>
      </c>
      <c r="D8" s="8">
        <v>1</v>
      </c>
      <c r="E8" s="8">
        <v>0.5</v>
      </c>
      <c r="F8" s="8">
        <v>0.8</v>
      </c>
      <c r="G8" s="8">
        <v>1</v>
      </c>
      <c r="H8" s="8">
        <v>1.1000000000000001</v>
      </c>
      <c r="I8" s="8">
        <v>0.6</v>
      </c>
      <c r="J8" s="8">
        <v>0.7</v>
      </c>
      <c r="K8" s="10">
        <f t="shared" si="0"/>
        <v>1.1000000000000001</v>
      </c>
      <c r="L8" s="10">
        <f t="shared" si="1"/>
        <v>0.5</v>
      </c>
      <c r="M8" s="11">
        <f t="shared" si="2"/>
        <v>0.79999999999999993</v>
      </c>
    </row>
    <row r="9" spans="1:13" x14ac:dyDescent="0.25">
      <c r="A9" t="s">
        <v>31</v>
      </c>
      <c r="B9" s="4" t="s">
        <v>12</v>
      </c>
      <c r="C9" s="8">
        <v>3.83</v>
      </c>
      <c r="D9" s="8">
        <v>4.43</v>
      </c>
      <c r="E9" s="8">
        <v>2.42</v>
      </c>
      <c r="F9" s="8">
        <v>3.31</v>
      </c>
      <c r="G9" s="8">
        <v>4.3899999999999997</v>
      </c>
      <c r="H9" s="8">
        <v>4.33</v>
      </c>
      <c r="I9" s="8">
        <v>2.66</v>
      </c>
      <c r="J9" s="8">
        <v>3.93</v>
      </c>
      <c r="K9" s="10">
        <f t="shared" si="0"/>
        <v>4.43</v>
      </c>
      <c r="L9" s="10">
        <f t="shared" si="1"/>
        <v>2.42</v>
      </c>
      <c r="M9" s="11">
        <f t="shared" si="2"/>
        <v>3.6625000000000001</v>
      </c>
    </row>
    <row r="10" spans="1:13" x14ac:dyDescent="0.25">
      <c r="A10" t="s">
        <v>32</v>
      </c>
      <c r="B10" s="4" t="s">
        <v>12</v>
      </c>
      <c r="C10" s="8">
        <v>1.6</v>
      </c>
      <c r="D10" s="8">
        <v>2.7</v>
      </c>
      <c r="E10" s="8">
        <v>1.6</v>
      </c>
      <c r="F10" s="8">
        <v>2</v>
      </c>
      <c r="G10" s="8">
        <v>2.9</v>
      </c>
      <c r="H10" s="8">
        <v>2.6</v>
      </c>
      <c r="I10" s="8">
        <v>1.5</v>
      </c>
      <c r="J10" s="8">
        <v>1.8</v>
      </c>
      <c r="K10" s="10">
        <f t="shared" si="0"/>
        <v>2.9</v>
      </c>
      <c r="L10" s="10">
        <f t="shared" si="1"/>
        <v>1.5</v>
      </c>
      <c r="M10" s="11">
        <f t="shared" si="2"/>
        <v>2.0874999999999999</v>
      </c>
    </row>
    <row r="11" spans="1:13" x14ac:dyDescent="0.25">
      <c r="A11" t="s">
        <v>61</v>
      </c>
      <c r="B11" s="4" t="s">
        <v>12</v>
      </c>
      <c r="C11" s="8">
        <v>15.9</v>
      </c>
      <c r="D11" s="8">
        <v>18.600000000000001</v>
      </c>
      <c r="E11" s="8">
        <v>7.3</v>
      </c>
      <c r="F11" s="8">
        <v>13.4</v>
      </c>
      <c r="G11" s="8">
        <v>19.2</v>
      </c>
      <c r="H11" s="8">
        <v>19.7</v>
      </c>
      <c r="I11" s="8">
        <v>14.3</v>
      </c>
      <c r="J11" s="8">
        <v>17.100000000000001</v>
      </c>
      <c r="K11" s="10">
        <f t="shared" si="0"/>
        <v>19.7</v>
      </c>
      <c r="L11" s="10">
        <f t="shared" si="1"/>
        <v>7.3</v>
      </c>
      <c r="M11" s="11">
        <f t="shared" si="2"/>
        <v>15.6875</v>
      </c>
    </row>
    <row r="12" spans="1:13" x14ac:dyDescent="0.25">
      <c r="A12" t="s">
        <v>33</v>
      </c>
      <c r="B12" s="4" t="s">
        <v>12</v>
      </c>
      <c r="C12" s="8">
        <v>5.0000000000000001E-3</v>
      </c>
      <c r="D12" s="8">
        <v>5.0000000000000001E-3</v>
      </c>
      <c r="E12" s="8">
        <v>5.0000000000000001E-3</v>
      </c>
      <c r="F12" s="8">
        <v>5.0000000000000001E-3</v>
      </c>
      <c r="G12" s="8">
        <v>5.0000000000000001E-3</v>
      </c>
      <c r="H12" s="8">
        <v>5.0000000000000001E-3</v>
      </c>
      <c r="I12" s="8">
        <v>5.0000000000000001E-3</v>
      </c>
      <c r="J12" s="8">
        <v>5.0000000000000001E-3</v>
      </c>
      <c r="K12" s="10">
        <f t="shared" si="0"/>
        <v>5.0000000000000001E-3</v>
      </c>
      <c r="L12" s="10">
        <f t="shared" si="1"/>
        <v>5.0000000000000001E-3</v>
      </c>
      <c r="M12" s="13">
        <f t="shared" si="2"/>
        <v>5.0000000000000001E-3</v>
      </c>
    </row>
    <row r="13" spans="1:13" x14ac:dyDescent="0.25">
      <c r="A13" t="s">
        <v>34</v>
      </c>
      <c r="B13" s="4" t="s">
        <v>12</v>
      </c>
      <c r="C13" s="8">
        <v>7.0000000000000001E-3</v>
      </c>
      <c r="D13" s="8">
        <v>2.5000000000000001E-3</v>
      </c>
      <c r="E13" s="8">
        <v>1.4999999999999999E-2</v>
      </c>
      <c r="F13" s="8">
        <v>1.6E-2</v>
      </c>
      <c r="G13" s="8">
        <v>5.0000000000000001E-3</v>
      </c>
      <c r="H13" s="8">
        <v>2.5000000000000001E-3</v>
      </c>
      <c r="I13" s="8">
        <v>8.9999999999999993E-3</v>
      </c>
      <c r="J13" s="8">
        <v>8.0000000000000002E-3</v>
      </c>
      <c r="K13" s="10">
        <f t="shared" si="0"/>
        <v>1.6E-2</v>
      </c>
      <c r="L13" s="10">
        <f t="shared" si="1"/>
        <v>2.5000000000000001E-3</v>
      </c>
      <c r="M13" s="13">
        <f t="shared" si="2"/>
        <v>8.1250000000000003E-3</v>
      </c>
    </row>
    <row r="14" spans="1:13" x14ac:dyDescent="0.25">
      <c r="A14" t="s">
        <v>35</v>
      </c>
      <c r="B14" s="4" t="s">
        <v>12</v>
      </c>
      <c r="C14" s="8">
        <v>1E-4</v>
      </c>
      <c r="D14" s="8">
        <v>1E-4</v>
      </c>
      <c r="E14" s="8">
        <v>1E-4</v>
      </c>
      <c r="F14" s="8">
        <v>1E-4</v>
      </c>
      <c r="G14" s="8">
        <v>1E-4</v>
      </c>
      <c r="H14" s="8">
        <v>1E-4</v>
      </c>
      <c r="I14" s="8">
        <v>1E-4</v>
      </c>
      <c r="J14" s="8">
        <v>1E-4</v>
      </c>
      <c r="K14" s="10">
        <f t="shared" si="0"/>
        <v>1E-4</v>
      </c>
      <c r="L14" s="10">
        <f t="shared" si="1"/>
        <v>1E-4</v>
      </c>
      <c r="M14" s="14">
        <f t="shared" si="2"/>
        <v>1.0000000000000002E-4</v>
      </c>
    </row>
    <row r="15" spans="1:13" x14ac:dyDescent="0.25">
      <c r="A15" t="s">
        <v>36</v>
      </c>
      <c r="B15" s="4" t="s">
        <v>12</v>
      </c>
      <c r="C15" s="8">
        <v>2.0000000000000001E-4</v>
      </c>
      <c r="D15" s="8">
        <v>5.9999999999999995E-4</v>
      </c>
      <c r="E15" s="8">
        <v>8.9999999999999998E-4</v>
      </c>
      <c r="F15" s="8">
        <v>5.9999999999999995E-4</v>
      </c>
      <c r="G15" s="8">
        <v>6.9999999999999999E-4</v>
      </c>
      <c r="H15" s="8">
        <v>1.1999999999999999E-3</v>
      </c>
      <c r="I15" s="8">
        <v>8.9999999999999998E-4</v>
      </c>
      <c r="J15" s="8">
        <v>5.0000000000000001E-4</v>
      </c>
      <c r="K15" s="10">
        <f t="shared" si="0"/>
        <v>1.1999999999999999E-3</v>
      </c>
      <c r="L15" s="10">
        <f t="shared" si="1"/>
        <v>2.0000000000000001E-4</v>
      </c>
      <c r="M15" s="13">
        <f t="shared" si="2"/>
        <v>6.9999999999999988E-4</v>
      </c>
    </row>
    <row r="16" spans="1:13" x14ac:dyDescent="0.25">
      <c r="A16" t="s">
        <v>37</v>
      </c>
      <c r="B16" s="4" t="s">
        <v>12</v>
      </c>
      <c r="C16" s="8">
        <v>1.9E-2</v>
      </c>
      <c r="D16" s="8">
        <v>3.6999999999999998E-2</v>
      </c>
      <c r="E16" s="8">
        <v>1.4E-2</v>
      </c>
      <c r="F16" s="8">
        <v>2.1999999999999999E-2</v>
      </c>
      <c r="G16" s="8">
        <v>3.6999999999999998E-2</v>
      </c>
      <c r="H16" s="8">
        <v>4.1000000000000002E-2</v>
      </c>
      <c r="I16" s="8">
        <v>1.7999999999999999E-2</v>
      </c>
      <c r="J16" s="8">
        <v>2.4E-2</v>
      </c>
      <c r="K16" s="10">
        <f t="shared" si="0"/>
        <v>4.1000000000000002E-2</v>
      </c>
      <c r="L16" s="10">
        <f t="shared" si="1"/>
        <v>1.4E-2</v>
      </c>
      <c r="M16" s="13">
        <f t="shared" si="2"/>
        <v>2.6499999999999999E-2</v>
      </c>
    </row>
    <row r="17" spans="1:13" x14ac:dyDescent="0.25">
      <c r="A17" t="s">
        <v>38</v>
      </c>
      <c r="B17" s="4" t="s">
        <v>12</v>
      </c>
      <c r="C17" s="8">
        <v>2.0000000000000002E-5</v>
      </c>
      <c r="D17" s="8">
        <v>2.0000000000000002E-5</v>
      </c>
      <c r="E17" s="8">
        <v>2.0000000000000002E-5</v>
      </c>
      <c r="F17" s="8">
        <v>6.0000000000000002E-5</v>
      </c>
      <c r="G17" s="8">
        <v>2.0000000000000002E-5</v>
      </c>
      <c r="H17" s="8">
        <v>2.0000000000000002E-5</v>
      </c>
      <c r="I17" s="8">
        <v>4.0000000000000003E-5</v>
      </c>
      <c r="J17" s="8">
        <v>6.0000000000000002E-5</v>
      </c>
      <c r="K17" s="10">
        <f t="shared" si="0"/>
        <v>6.0000000000000002E-5</v>
      </c>
      <c r="L17" s="10">
        <f t="shared" si="1"/>
        <v>2.0000000000000002E-5</v>
      </c>
      <c r="M17" s="14">
        <f t="shared" si="2"/>
        <v>3.2500000000000004E-5</v>
      </c>
    </row>
    <row r="18" spans="1:13" x14ac:dyDescent="0.25">
      <c r="A18" t="s">
        <v>39</v>
      </c>
      <c r="B18" s="4" t="s">
        <v>12</v>
      </c>
      <c r="C18" s="8">
        <v>5.0000000000000001E-4</v>
      </c>
      <c r="D18" s="8">
        <v>5.0000000000000001E-4</v>
      </c>
      <c r="E18" s="8">
        <v>5.0000000000000001E-4</v>
      </c>
      <c r="F18" s="8">
        <v>5.0000000000000001E-4</v>
      </c>
      <c r="G18" s="8">
        <v>5.0000000000000001E-4</v>
      </c>
      <c r="H18" s="8">
        <v>5.0000000000000001E-4</v>
      </c>
      <c r="I18" s="8">
        <v>5.0000000000000001E-4</v>
      </c>
      <c r="J18" s="8">
        <v>5.0000000000000001E-4</v>
      </c>
      <c r="K18" s="10">
        <f t="shared" si="0"/>
        <v>5.0000000000000001E-4</v>
      </c>
      <c r="L18" s="10">
        <f t="shared" si="1"/>
        <v>5.0000000000000001E-4</v>
      </c>
      <c r="M18" s="13">
        <f t="shared" si="2"/>
        <v>5.0000000000000001E-4</v>
      </c>
    </row>
    <row r="19" spans="1:13" x14ac:dyDescent="0.25">
      <c r="A19" t="s">
        <v>40</v>
      </c>
      <c r="B19" s="4" t="s">
        <v>12</v>
      </c>
      <c r="C19" s="8">
        <v>2E-3</v>
      </c>
      <c r="D19" s="8">
        <v>2E-3</v>
      </c>
      <c r="E19" s="8">
        <v>2E-3</v>
      </c>
      <c r="F19" s="8">
        <v>2E-3</v>
      </c>
      <c r="G19" s="8">
        <v>2E-3</v>
      </c>
      <c r="H19" s="8">
        <v>2E-3</v>
      </c>
      <c r="I19" s="8">
        <v>2E-3</v>
      </c>
      <c r="J19" s="8">
        <v>1.2E-2</v>
      </c>
      <c r="K19" s="10">
        <f t="shared" si="0"/>
        <v>1.2E-2</v>
      </c>
      <c r="L19" s="10">
        <f t="shared" si="1"/>
        <v>2E-3</v>
      </c>
      <c r="M19" s="13">
        <f t="shared" si="2"/>
        <v>3.2500000000000003E-3</v>
      </c>
    </row>
    <row r="20" spans="1:13" x14ac:dyDescent="0.25">
      <c r="A20" t="s">
        <v>41</v>
      </c>
      <c r="B20" s="4" t="s">
        <v>12</v>
      </c>
      <c r="C20" s="8">
        <v>4.0000000000000003E-5</v>
      </c>
      <c r="D20" s="8">
        <v>7.1000000000000002E-4</v>
      </c>
      <c r="E20" s="8">
        <v>3.3E-4</v>
      </c>
      <c r="F20" s="8">
        <v>6.9999999999999999E-4</v>
      </c>
      <c r="G20" s="8">
        <v>5.5999999999999995E-4</v>
      </c>
      <c r="H20" s="8">
        <v>5.6999999999999998E-4</v>
      </c>
      <c r="I20" s="8">
        <v>4.4999999999999999E-4</v>
      </c>
      <c r="J20" s="8">
        <v>8.4999999999999995E-4</v>
      </c>
      <c r="K20" s="10">
        <f t="shared" si="0"/>
        <v>8.4999999999999995E-4</v>
      </c>
      <c r="L20" s="10">
        <f t="shared" si="1"/>
        <v>4.0000000000000003E-5</v>
      </c>
      <c r="M20" s="13">
        <f t="shared" si="2"/>
        <v>5.2625000000000003E-4</v>
      </c>
    </row>
    <row r="21" spans="1:13" x14ac:dyDescent="0.25">
      <c r="A21" t="s">
        <v>42</v>
      </c>
      <c r="B21" s="4" t="s">
        <v>12</v>
      </c>
      <c r="C21" s="8">
        <v>2.0000000000000001E-4</v>
      </c>
      <c r="D21" s="8">
        <v>2.0000000000000001E-4</v>
      </c>
      <c r="E21" s="8">
        <v>2.0000000000000001E-4</v>
      </c>
      <c r="F21" s="8">
        <v>2.0000000000000001E-4</v>
      </c>
      <c r="G21" s="8">
        <v>2.0000000000000001E-4</v>
      </c>
      <c r="H21" s="8">
        <v>2.0000000000000001E-4</v>
      </c>
      <c r="I21" s="8">
        <v>2.0000000000000001E-4</v>
      </c>
      <c r="J21" s="8">
        <v>2.0000000000000001E-4</v>
      </c>
      <c r="K21" s="10">
        <f t="shared" si="0"/>
        <v>2.0000000000000001E-4</v>
      </c>
      <c r="L21" s="10">
        <f t="shared" si="1"/>
        <v>2.0000000000000001E-4</v>
      </c>
      <c r="M21" s="13">
        <f t="shared" si="2"/>
        <v>2.0000000000000004E-4</v>
      </c>
    </row>
    <row r="22" spans="1:13" x14ac:dyDescent="0.25">
      <c r="A22" t="s">
        <v>43</v>
      </c>
      <c r="B22" s="4" t="s">
        <v>12</v>
      </c>
      <c r="C22" s="8">
        <v>1.7000000000000001E-4</v>
      </c>
      <c r="D22" s="8">
        <v>1.0200000000000001E-3</v>
      </c>
      <c r="E22" s="8">
        <v>8.0000000000000007E-5</v>
      </c>
      <c r="F22" s="8">
        <v>1.2999999999999999E-4</v>
      </c>
      <c r="G22" s="8">
        <v>1.8000000000000001E-4</v>
      </c>
      <c r="H22" s="8">
        <v>1E-4</v>
      </c>
      <c r="I22" s="8">
        <v>9.0000000000000006E-5</v>
      </c>
      <c r="J22" s="8">
        <v>1E-4</v>
      </c>
      <c r="K22" s="10">
        <f t="shared" si="0"/>
        <v>1.0200000000000001E-3</v>
      </c>
      <c r="L22" s="10">
        <f t="shared" si="1"/>
        <v>8.0000000000000007E-5</v>
      </c>
      <c r="M22" s="13">
        <f t="shared" si="2"/>
        <v>2.3375000000000002E-4</v>
      </c>
    </row>
    <row r="23" spans="1:13" x14ac:dyDescent="0.25">
      <c r="A23" t="s">
        <v>44</v>
      </c>
      <c r="B23" s="4" t="s">
        <v>12</v>
      </c>
      <c r="C23" s="8">
        <v>5.0000000000000001E-4</v>
      </c>
      <c r="D23" s="8">
        <v>5.0000000000000001E-4</v>
      </c>
      <c r="E23" s="8">
        <v>5.0000000000000001E-4</v>
      </c>
      <c r="F23" s="8">
        <v>5.0000000000000001E-4</v>
      </c>
      <c r="G23" s="8">
        <v>5.0000000000000001E-4</v>
      </c>
      <c r="H23" s="8">
        <v>5.0000000000000001E-4</v>
      </c>
      <c r="I23" s="8">
        <v>5.0000000000000001E-4</v>
      </c>
      <c r="J23" s="8">
        <v>5.0000000000000001E-4</v>
      </c>
      <c r="K23" s="10">
        <f t="shared" si="0"/>
        <v>5.0000000000000001E-4</v>
      </c>
      <c r="L23" s="10">
        <f t="shared" si="1"/>
        <v>5.0000000000000001E-4</v>
      </c>
      <c r="M23" s="13">
        <f t="shared" si="2"/>
        <v>5.0000000000000001E-4</v>
      </c>
    </row>
    <row r="24" spans="1:13" x14ac:dyDescent="0.25">
      <c r="A24" t="s">
        <v>45</v>
      </c>
      <c r="B24" s="4" t="s">
        <v>12</v>
      </c>
      <c r="C24" s="8">
        <v>2.0000000000000001E-4</v>
      </c>
      <c r="D24" s="8">
        <v>1E-4</v>
      </c>
      <c r="E24" s="8">
        <v>2.9999999999999997E-4</v>
      </c>
      <c r="F24" s="8">
        <v>4.0000000000000002E-4</v>
      </c>
      <c r="G24" s="8">
        <v>2.9999999999999997E-4</v>
      </c>
      <c r="H24" s="8">
        <v>2.0000000000000001E-4</v>
      </c>
      <c r="I24" s="8">
        <v>2.9999999999999997E-4</v>
      </c>
      <c r="J24" s="8">
        <v>2.0000000000000001E-4</v>
      </c>
      <c r="K24" s="10">
        <f t="shared" si="0"/>
        <v>4.0000000000000002E-4</v>
      </c>
      <c r="L24" s="10">
        <f t="shared" si="1"/>
        <v>1E-4</v>
      </c>
      <c r="M24" s="13">
        <f t="shared" si="2"/>
        <v>2.5000000000000001E-4</v>
      </c>
    </row>
    <row r="25" spans="1:13" x14ac:dyDescent="0.25">
      <c r="A25" t="s">
        <v>46</v>
      </c>
      <c r="B25" s="4" t="s">
        <v>12</v>
      </c>
      <c r="C25" s="8">
        <v>2E-3</v>
      </c>
      <c r="D25" s="8">
        <v>3.0000000000000001E-3</v>
      </c>
      <c r="E25" s="8">
        <v>1E-3</v>
      </c>
      <c r="F25" s="8">
        <v>2E-3</v>
      </c>
      <c r="G25" s="8">
        <v>2E-3</v>
      </c>
      <c r="H25" s="8">
        <v>2E-3</v>
      </c>
      <c r="I25" s="8">
        <v>2E-3</v>
      </c>
      <c r="J25" s="8">
        <v>3.0000000000000001E-3</v>
      </c>
      <c r="K25" s="10">
        <f t="shared" si="0"/>
        <v>3.0000000000000001E-3</v>
      </c>
      <c r="L25" s="10">
        <f t="shared" si="1"/>
        <v>1E-3</v>
      </c>
      <c r="M25" s="13">
        <f t="shared" si="2"/>
        <v>2.1250000000000002E-3</v>
      </c>
    </row>
    <row r="26" spans="1:13" x14ac:dyDescent="0.25">
      <c r="A26" t="s">
        <v>47</v>
      </c>
      <c r="B26" s="4" t="s">
        <v>12</v>
      </c>
      <c r="C26" s="8">
        <v>2.9E-4</v>
      </c>
      <c r="D26" s="8">
        <v>2.1000000000000001E-4</v>
      </c>
      <c r="E26" s="8">
        <v>1.2E-4</v>
      </c>
      <c r="F26" s="8">
        <v>5.0000000000000002E-5</v>
      </c>
      <c r="G26" s="8">
        <v>1.3999999999999999E-4</v>
      </c>
      <c r="H26" s="8">
        <v>4.0000000000000002E-4</v>
      </c>
      <c r="I26" s="8">
        <v>1.6000000000000001E-4</v>
      </c>
      <c r="J26" s="8">
        <v>2.2000000000000001E-4</v>
      </c>
      <c r="K26" s="10">
        <f t="shared" si="0"/>
        <v>4.0000000000000002E-4</v>
      </c>
      <c r="L26" s="10">
        <f t="shared" si="1"/>
        <v>5.0000000000000002E-5</v>
      </c>
      <c r="M26" s="13">
        <f t="shared" si="2"/>
        <v>1.9874999999999998E-4</v>
      </c>
    </row>
    <row r="27" spans="1:13" x14ac:dyDescent="0.25">
      <c r="A27" t="s">
        <v>48</v>
      </c>
      <c r="B27" s="4" t="s">
        <v>12</v>
      </c>
      <c r="C27" s="8">
        <v>2E-3</v>
      </c>
      <c r="D27" s="8">
        <v>8.9999999999999993E-3</v>
      </c>
      <c r="E27" s="8">
        <v>8.0000000000000002E-3</v>
      </c>
      <c r="F27" s="8">
        <v>1.2E-2</v>
      </c>
      <c r="G27" s="8">
        <v>8.9999999999999993E-3</v>
      </c>
      <c r="H27" s="8">
        <v>6.0000000000000001E-3</v>
      </c>
      <c r="I27" s="8">
        <v>8.9999999999999993E-3</v>
      </c>
      <c r="J27" s="8">
        <v>1.2999999999999999E-2</v>
      </c>
      <c r="K27" s="10">
        <f t="shared" si="0"/>
        <v>1.2999999999999999E-2</v>
      </c>
      <c r="L27" s="10">
        <f t="shared" si="1"/>
        <v>2E-3</v>
      </c>
      <c r="M27" s="13">
        <f t="shared" si="2"/>
        <v>8.5000000000000006E-3</v>
      </c>
    </row>
    <row r="28" spans="1:13" x14ac:dyDescent="0.25">
      <c r="A28" t="s">
        <v>49</v>
      </c>
      <c r="B28" s="4" t="s">
        <v>12</v>
      </c>
      <c r="C28" s="8">
        <v>2.9999999999999997E-4</v>
      </c>
      <c r="D28" s="8">
        <v>2.9999999999999997E-4</v>
      </c>
      <c r="E28" s="8">
        <v>2.9999999999999997E-4</v>
      </c>
      <c r="F28" s="8">
        <v>2.9999999999999997E-4</v>
      </c>
      <c r="G28" s="8">
        <v>2.9999999999999997E-4</v>
      </c>
      <c r="H28" s="8">
        <v>2.9999999999999997E-4</v>
      </c>
      <c r="I28" s="8">
        <v>2.9999999999999997E-4</v>
      </c>
      <c r="J28" s="8">
        <v>2.9999999999999997E-4</v>
      </c>
      <c r="K28" s="10">
        <f t="shared" si="0"/>
        <v>2.9999999999999997E-4</v>
      </c>
      <c r="L28" s="10">
        <f t="shared" si="1"/>
        <v>2.9999999999999997E-4</v>
      </c>
      <c r="M28" s="13">
        <f t="shared" si="2"/>
        <v>2.9999999999999997E-4</v>
      </c>
    </row>
    <row r="29" spans="1:13" x14ac:dyDescent="0.25">
      <c r="A29" t="s">
        <v>50</v>
      </c>
      <c r="B29" s="4" t="s">
        <v>12</v>
      </c>
      <c r="C29" s="8">
        <v>5.0000000000000004E-6</v>
      </c>
      <c r="D29" s="8">
        <v>5.0000000000000004E-6</v>
      </c>
      <c r="E29" s="8">
        <v>5.0000000000000004E-6</v>
      </c>
      <c r="F29" s="8">
        <v>5.0000000000000004E-6</v>
      </c>
      <c r="G29" s="8">
        <v>5.0000000000000004E-6</v>
      </c>
      <c r="H29" s="8">
        <v>5.0000000000000004E-6</v>
      </c>
      <c r="I29" s="8">
        <v>5.0000000000000004E-6</v>
      </c>
      <c r="J29" s="8">
        <v>5.0000000000000004E-6</v>
      </c>
      <c r="K29" s="10">
        <f t="shared" si="0"/>
        <v>5.0000000000000004E-6</v>
      </c>
      <c r="L29" s="10">
        <f t="shared" si="1"/>
        <v>5.0000000000000004E-6</v>
      </c>
      <c r="M29" s="17">
        <f t="shared" si="2"/>
        <v>5.0000000000000004E-6</v>
      </c>
    </row>
    <row r="30" spans="1:13" x14ac:dyDescent="0.25">
      <c r="A30" t="s">
        <v>51</v>
      </c>
      <c r="B30" s="4" t="s">
        <v>12</v>
      </c>
      <c r="C30" s="8">
        <v>0.13</v>
      </c>
      <c r="D30" s="8">
        <v>0.17</v>
      </c>
      <c r="E30" s="8">
        <v>6.2E-2</v>
      </c>
      <c r="F30" s="8">
        <v>0.104</v>
      </c>
      <c r="G30" s="8">
        <v>0.157</v>
      </c>
      <c r="H30" s="8">
        <v>0.17499999999999999</v>
      </c>
      <c r="I30" s="8">
        <v>9.6000000000000002E-2</v>
      </c>
      <c r="J30" s="8">
        <v>0.11700000000000001</v>
      </c>
      <c r="K30" s="10">
        <f t="shared" si="0"/>
        <v>0.17499999999999999</v>
      </c>
      <c r="L30" s="10">
        <f t="shared" si="1"/>
        <v>6.2E-2</v>
      </c>
      <c r="M30" s="13">
        <f t="shared" si="2"/>
        <v>0.12637500000000002</v>
      </c>
    </row>
    <row r="31" spans="1:13" x14ac:dyDescent="0.25">
      <c r="A31" t="s">
        <v>52</v>
      </c>
      <c r="B31" s="4" t="s">
        <v>12</v>
      </c>
      <c r="C31" s="8">
        <v>5.0000000000000004E-6</v>
      </c>
      <c r="D31" s="8">
        <v>5.0000000000000004E-6</v>
      </c>
      <c r="E31" s="8">
        <v>5.0000000000000004E-6</v>
      </c>
      <c r="F31" s="8">
        <v>5.0000000000000004E-6</v>
      </c>
      <c r="G31" s="8">
        <v>5.0000000000000004E-6</v>
      </c>
      <c r="H31" s="8">
        <v>5.0000000000000004E-6</v>
      </c>
      <c r="I31" s="8">
        <v>5.0000000000000004E-6</v>
      </c>
      <c r="J31" s="8">
        <v>5.0000000000000004E-6</v>
      </c>
      <c r="K31" s="10">
        <f t="shared" si="0"/>
        <v>5.0000000000000004E-6</v>
      </c>
      <c r="L31" s="10">
        <f t="shared" si="1"/>
        <v>5.0000000000000004E-6</v>
      </c>
      <c r="M31" s="17">
        <f t="shared" si="2"/>
        <v>5.0000000000000004E-6</v>
      </c>
    </row>
    <row r="32" spans="1:13" x14ac:dyDescent="0.25">
      <c r="A32" t="s">
        <v>53</v>
      </c>
      <c r="B32" s="4" t="s">
        <v>12</v>
      </c>
      <c r="C32" s="8">
        <v>2.0000000000000001E-4</v>
      </c>
      <c r="D32" s="8">
        <v>2.0000000000000001E-4</v>
      </c>
      <c r="E32" s="8">
        <v>2.0000000000000001E-4</v>
      </c>
      <c r="F32" s="8">
        <v>2.0000000000000001E-4</v>
      </c>
      <c r="G32" s="8">
        <v>2.0000000000000001E-4</v>
      </c>
      <c r="H32" s="8">
        <v>2.0000000000000001E-4</v>
      </c>
      <c r="I32" s="8">
        <v>2.0000000000000001E-4</v>
      </c>
      <c r="J32" s="8">
        <v>2.0000000000000001E-4</v>
      </c>
      <c r="K32" s="10">
        <f t="shared" si="0"/>
        <v>2.0000000000000001E-4</v>
      </c>
      <c r="L32" s="10">
        <f t="shared" si="1"/>
        <v>2.0000000000000001E-4</v>
      </c>
      <c r="M32" s="13">
        <f t="shared" si="2"/>
        <v>2.0000000000000004E-4</v>
      </c>
    </row>
    <row r="33" spans="1:13" x14ac:dyDescent="0.25">
      <c r="A33" t="s">
        <v>54</v>
      </c>
      <c r="B33" s="4" t="s">
        <v>12</v>
      </c>
      <c r="C33" s="8">
        <v>5.0000000000000002E-5</v>
      </c>
      <c r="D33" s="8">
        <v>5.0000000000000002E-5</v>
      </c>
      <c r="E33" s="8">
        <v>5.0000000000000002E-5</v>
      </c>
      <c r="F33" s="8">
        <v>5.0000000000000002E-5</v>
      </c>
      <c r="G33" s="8">
        <v>5.0000000000000002E-5</v>
      </c>
      <c r="H33" s="8">
        <v>5.0000000000000002E-5</v>
      </c>
      <c r="I33" s="8">
        <v>5.0000000000000002E-5</v>
      </c>
      <c r="J33" s="8">
        <v>5.0000000000000002E-5</v>
      </c>
      <c r="K33" s="10">
        <f t="shared" si="0"/>
        <v>5.0000000000000002E-5</v>
      </c>
      <c r="L33" s="10">
        <f t="shared" si="1"/>
        <v>5.0000000000000002E-5</v>
      </c>
      <c r="M33" s="14">
        <f t="shared" si="2"/>
        <v>5.0000000000000009E-5</v>
      </c>
    </row>
    <row r="34" spans="1:13" x14ac:dyDescent="0.25">
      <c r="A34" t="s">
        <v>55</v>
      </c>
      <c r="B34" s="4" t="s">
        <v>12</v>
      </c>
      <c r="C34" s="8">
        <v>2.3999999999999998E-3</v>
      </c>
      <c r="D34" s="8">
        <v>1.8E-3</v>
      </c>
      <c r="E34" s="8">
        <v>2.0000000000000001E-4</v>
      </c>
      <c r="F34" s="8">
        <v>8.0000000000000004E-4</v>
      </c>
      <c r="G34" s="8">
        <v>1.1000000000000001E-3</v>
      </c>
      <c r="H34" s="8">
        <v>1.2999999999999999E-3</v>
      </c>
      <c r="I34" s="8">
        <v>8.0000000000000004E-4</v>
      </c>
      <c r="J34" s="8">
        <v>1.1000000000000001E-3</v>
      </c>
      <c r="K34" s="10">
        <f t="shared" si="0"/>
        <v>2.3999999999999998E-3</v>
      </c>
      <c r="L34" s="10">
        <f t="shared" si="1"/>
        <v>2.0000000000000001E-4</v>
      </c>
      <c r="M34" s="13">
        <f t="shared" si="2"/>
        <v>1.1875E-3</v>
      </c>
    </row>
    <row r="35" spans="1:13" x14ac:dyDescent="0.25">
      <c r="A35" t="s">
        <v>56</v>
      </c>
      <c r="B35" s="4" t="s">
        <v>12</v>
      </c>
      <c r="C35" s="8">
        <v>1.2999999999999999E-4</v>
      </c>
      <c r="D35" s="8">
        <v>5.0000000000000002E-5</v>
      </c>
      <c r="E35" s="8">
        <v>5.0000000000000002E-5</v>
      </c>
      <c r="F35" s="8">
        <v>5.0000000000000002E-5</v>
      </c>
      <c r="G35" s="8">
        <v>1.4999999999999999E-4</v>
      </c>
      <c r="H35" s="8">
        <v>5.0000000000000002E-5</v>
      </c>
      <c r="I35" s="8">
        <v>5.0000000000000002E-5</v>
      </c>
      <c r="J35" s="8">
        <v>5.0000000000000002E-5</v>
      </c>
      <c r="K35" s="10">
        <f t="shared" si="0"/>
        <v>1.4999999999999999E-4</v>
      </c>
      <c r="L35" s="10">
        <f t="shared" si="1"/>
        <v>5.0000000000000002E-5</v>
      </c>
      <c r="M35" s="14">
        <f t="shared" si="2"/>
        <v>7.25E-5</v>
      </c>
    </row>
    <row r="36" spans="1:13" x14ac:dyDescent="0.25">
      <c r="A36" t="s">
        <v>57</v>
      </c>
      <c r="B36" s="4" t="s">
        <v>12</v>
      </c>
      <c r="C36" s="8">
        <v>1E-3</v>
      </c>
      <c r="D36" s="8">
        <v>0.20699999999999999</v>
      </c>
      <c r="E36" s="8">
        <v>8.3000000000000004E-2</v>
      </c>
      <c r="F36" s="8">
        <v>0.184</v>
      </c>
      <c r="G36" s="8">
        <v>0.19900000000000001</v>
      </c>
      <c r="H36" s="8">
        <v>0.13100000000000001</v>
      </c>
      <c r="I36" s="8">
        <v>0.11</v>
      </c>
      <c r="J36" s="8">
        <v>0.20599999999999999</v>
      </c>
      <c r="K36" s="10">
        <f t="shared" si="0"/>
        <v>0.20699999999999999</v>
      </c>
      <c r="L36" s="10">
        <f t="shared" si="1"/>
        <v>1E-3</v>
      </c>
      <c r="M36" s="13">
        <f t="shared" si="2"/>
        <v>0.140125</v>
      </c>
    </row>
    <row r="37" spans="1:13" x14ac:dyDescent="0.25">
      <c r="A37" t="s">
        <v>58</v>
      </c>
      <c r="B37" s="4" t="s">
        <v>12</v>
      </c>
      <c r="C37" s="8">
        <v>5.0000000000000002E-5</v>
      </c>
      <c r="D37" s="8">
        <v>1.9000000000000001E-4</v>
      </c>
      <c r="E37" s="8">
        <v>5.0000000000000002E-5</v>
      </c>
      <c r="F37" s="8">
        <v>5.0000000000000002E-5</v>
      </c>
      <c r="G37" s="8">
        <v>5.0000000000000002E-5</v>
      </c>
      <c r="H37" s="8">
        <v>5.0000000000000002E-5</v>
      </c>
      <c r="I37" s="8">
        <v>5.0000000000000002E-5</v>
      </c>
      <c r="J37" s="8">
        <v>5.0000000000000002E-5</v>
      </c>
      <c r="K37" s="10">
        <f t="shared" si="0"/>
        <v>1.9000000000000001E-4</v>
      </c>
      <c r="L37" s="10">
        <f t="shared" si="1"/>
        <v>5.0000000000000002E-5</v>
      </c>
      <c r="M37" s="14">
        <f t="shared" si="2"/>
        <v>6.7500000000000014E-5</v>
      </c>
    </row>
    <row r="38" spans="1:13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2014-11-08T22:46:34Z</dcterms:modified>
</cp:coreProperties>
</file>